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Г\Desktop\Виконавчий комітет\Рішення виконкому 2023\виконком проекти\проєкти рішень від 13.03.2023\"/>
    </mc:Choice>
  </mc:AlternateContent>
  <xr:revisionPtr revIDLastSave="0" documentId="8_{987347E9-F740-460B-935C-1898BEB6FB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штатне (6)" sheetId="1" r:id="rId1"/>
  </sheets>
  <externalReferences>
    <externalReference r:id="rId2"/>
  </externalReferences>
  <definedNames>
    <definedName name="_xlnm.Print_Titles" localSheetId="0">'штатне (6)'!$13:$15</definedName>
    <definedName name="_xlnm.Print_Area" localSheetId="0">'штатне (6)'!$A$1:$H$78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3" i="1" l="1"/>
  <c r="E43" i="1"/>
  <c r="D43" i="1"/>
  <c r="H42" i="1"/>
  <c r="E75" i="1" l="1"/>
  <c r="D75" i="1"/>
  <c r="D69" i="1"/>
  <c r="D59" i="1"/>
  <c r="H57" i="1"/>
  <c r="D18" i="1"/>
  <c r="F76" i="1" l="1"/>
  <c r="G76" i="1"/>
  <c r="H73" i="1"/>
  <c r="H72" i="1"/>
  <c r="H74" i="1"/>
  <c r="H71" i="1"/>
  <c r="H75" i="1" s="1"/>
  <c r="P62" i="1" l="1"/>
  <c r="P63" i="1"/>
  <c r="P64" i="1"/>
  <c r="P65" i="1"/>
  <c r="P66" i="1"/>
  <c r="P46" i="1"/>
  <c r="P47" i="1"/>
  <c r="P59" i="1"/>
  <c r="P60" i="1"/>
  <c r="P61" i="1"/>
  <c r="P67" i="1"/>
  <c r="P68" i="1"/>
  <c r="P69" i="1"/>
  <c r="N18" i="1"/>
  <c r="P18" i="1" s="1"/>
  <c r="N19" i="1"/>
  <c r="P19" i="1" s="1"/>
  <c r="N22" i="1"/>
  <c r="P22" i="1" s="1"/>
  <c r="N23" i="1"/>
  <c r="P23" i="1" s="1"/>
  <c r="N26" i="1"/>
  <c r="P26" i="1" s="1"/>
  <c r="N27" i="1"/>
  <c r="P27" i="1" s="1"/>
  <c r="N30" i="1"/>
  <c r="P30" i="1" s="1"/>
  <c r="N31" i="1"/>
  <c r="P31" i="1" s="1"/>
  <c r="N35" i="1"/>
  <c r="P35" i="1" s="1"/>
  <c r="N36" i="1"/>
  <c r="P36" i="1" s="1"/>
  <c r="N38" i="1"/>
  <c r="P38" i="1" s="1"/>
  <c r="N39" i="1"/>
  <c r="P39" i="1" s="1"/>
  <c r="N43" i="1"/>
  <c r="P43" i="1" s="1"/>
  <c r="N44" i="1"/>
  <c r="P44" i="1" s="1"/>
  <c r="N48" i="1"/>
  <c r="P48" i="1" s="1"/>
  <c r="N49" i="1"/>
  <c r="P49" i="1" s="1"/>
  <c r="L65" i="1" l="1"/>
  <c r="E68" i="1" l="1"/>
  <c r="J68" i="1" s="1"/>
  <c r="E66" i="1"/>
  <c r="J66" i="1" s="1"/>
  <c r="E64" i="1"/>
  <c r="J64" i="1" s="1"/>
  <c r="E63" i="1"/>
  <c r="J63" i="1" s="1"/>
  <c r="E62" i="1"/>
  <c r="J62" i="1" s="1"/>
  <c r="E61" i="1"/>
  <c r="J60" i="1"/>
  <c r="E58" i="1"/>
  <c r="J58" i="1" s="1"/>
  <c r="E56" i="1"/>
  <c r="J56" i="1" s="1"/>
  <c r="E55" i="1"/>
  <c r="E67" i="1" s="1"/>
  <c r="H67" i="1" s="1"/>
  <c r="L67" i="1" s="1"/>
  <c r="E54" i="1"/>
  <c r="J54" i="1" s="1"/>
  <c r="E53" i="1"/>
  <c r="J53" i="1" s="1"/>
  <c r="E52" i="1"/>
  <c r="J52" i="1" s="1"/>
  <c r="E51" i="1"/>
  <c r="E50" i="1"/>
  <c r="J49" i="1"/>
  <c r="D48" i="1"/>
  <c r="J47" i="1"/>
  <c r="H47" i="1"/>
  <c r="L47" i="1" s="1"/>
  <c r="E46" i="1"/>
  <c r="E45" i="1"/>
  <c r="J45" i="1" s="1"/>
  <c r="J44" i="1"/>
  <c r="J43" i="1"/>
  <c r="J41" i="1"/>
  <c r="H41" i="1"/>
  <c r="L41" i="1" s="1"/>
  <c r="N41" i="1" s="1"/>
  <c r="P41" i="1" s="1"/>
  <c r="J40" i="1"/>
  <c r="H40" i="1"/>
  <c r="J39" i="1"/>
  <c r="D38" i="1"/>
  <c r="E37" i="1"/>
  <c r="J36" i="1"/>
  <c r="D35" i="1"/>
  <c r="E34" i="1"/>
  <c r="J34" i="1" s="1"/>
  <c r="E33" i="1"/>
  <c r="J33" i="1" s="1"/>
  <c r="E32" i="1"/>
  <c r="J31" i="1"/>
  <c r="D30" i="1"/>
  <c r="E29" i="1"/>
  <c r="E28" i="1"/>
  <c r="J28" i="1" s="1"/>
  <c r="J27" i="1"/>
  <c r="D26" i="1"/>
  <c r="E25" i="1"/>
  <c r="J25" i="1" s="1"/>
  <c r="E24" i="1"/>
  <c r="J24" i="1" s="1"/>
  <c r="J23" i="1"/>
  <c r="D22" i="1"/>
  <c r="E21" i="1"/>
  <c r="J21" i="1" s="1"/>
  <c r="E20" i="1"/>
  <c r="J19" i="1"/>
  <c r="E17" i="1"/>
  <c r="J51" i="1" l="1"/>
  <c r="D76" i="1"/>
  <c r="E35" i="1"/>
  <c r="J35" i="1" s="1"/>
  <c r="E69" i="1"/>
  <c r="E59" i="1"/>
  <c r="J59" i="1" s="1"/>
  <c r="E48" i="1"/>
  <c r="J48" i="1" s="1"/>
  <c r="J17" i="1"/>
  <c r="E18" i="1"/>
  <c r="E30" i="1"/>
  <c r="J30" i="1" s="1"/>
  <c r="E38" i="1"/>
  <c r="J38" i="1" s="1"/>
  <c r="J50" i="1"/>
  <c r="H61" i="1"/>
  <c r="L40" i="1"/>
  <c r="N40" i="1" s="1"/>
  <c r="P40" i="1" s="1"/>
  <c r="E22" i="1"/>
  <c r="J22" i="1" s="1"/>
  <c r="H25" i="1"/>
  <c r="L25" i="1" s="1"/>
  <c r="N25" i="1" s="1"/>
  <c r="P25" i="1" s="1"/>
  <c r="H55" i="1"/>
  <c r="L55" i="1" s="1"/>
  <c r="N55" i="1" s="1"/>
  <c r="P55" i="1" s="1"/>
  <c r="H63" i="1"/>
  <c r="L63" i="1" s="1"/>
  <c r="H66" i="1"/>
  <c r="L66" i="1" s="1"/>
  <c r="H53" i="1"/>
  <c r="L53" i="1" s="1"/>
  <c r="N53" i="1" s="1"/>
  <c r="H58" i="1"/>
  <c r="L58" i="1" s="1"/>
  <c r="N58" i="1" s="1"/>
  <c r="P58" i="1" s="1"/>
  <c r="H20" i="1"/>
  <c r="L20" i="1" s="1"/>
  <c r="H33" i="1"/>
  <c r="L33" i="1" s="1"/>
  <c r="N33" i="1" s="1"/>
  <c r="P33" i="1" s="1"/>
  <c r="H51" i="1"/>
  <c r="L51" i="1" s="1"/>
  <c r="H45" i="1"/>
  <c r="L45" i="1" s="1"/>
  <c r="H28" i="1"/>
  <c r="L28" i="1" s="1"/>
  <c r="N28" i="1" s="1"/>
  <c r="P28" i="1" s="1"/>
  <c r="H17" i="1"/>
  <c r="H18" i="1" s="1"/>
  <c r="J20" i="1"/>
  <c r="H21" i="1"/>
  <c r="L21" i="1" s="1"/>
  <c r="N21" i="1" s="1"/>
  <c r="H24" i="1"/>
  <c r="E26" i="1"/>
  <c r="J26" i="1" s="1"/>
  <c r="H29" i="1"/>
  <c r="H32" i="1"/>
  <c r="L32" i="1" s="1"/>
  <c r="N32" i="1" s="1"/>
  <c r="P32" i="1" s="1"/>
  <c r="H34" i="1"/>
  <c r="L34" i="1" s="1"/>
  <c r="N34" i="1" s="1"/>
  <c r="P34" i="1" s="1"/>
  <c r="H37" i="1"/>
  <c r="H46" i="1"/>
  <c r="H50" i="1"/>
  <c r="H52" i="1"/>
  <c r="L52" i="1" s="1"/>
  <c r="N52" i="1" s="1"/>
  <c r="P52" i="1" s="1"/>
  <c r="H54" i="1"/>
  <c r="L54" i="1" s="1"/>
  <c r="N54" i="1" s="1"/>
  <c r="P54" i="1" s="1"/>
  <c r="J55" i="1"/>
  <c r="H56" i="1"/>
  <c r="L56" i="1" s="1"/>
  <c r="N56" i="1" s="1"/>
  <c r="P56" i="1" s="1"/>
  <c r="J61" i="1"/>
  <c r="H62" i="1"/>
  <c r="L62" i="1" s="1"/>
  <c r="H64" i="1"/>
  <c r="L64" i="1" s="1"/>
  <c r="H68" i="1"/>
  <c r="L68" i="1" s="1"/>
  <c r="J29" i="1"/>
  <c r="J32" i="1"/>
  <c r="J37" i="1"/>
  <c r="J46" i="1"/>
  <c r="H59" i="1" l="1"/>
  <c r="L61" i="1"/>
  <c r="H69" i="1"/>
  <c r="L46" i="1"/>
  <c r="H48" i="1"/>
  <c r="E76" i="1"/>
  <c r="H30" i="1"/>
  <c r="L29" i="1"/>
  <c r="N29" i="1" s="1"/>
  <c r="P29" i="1" s="1"/>
  <c r="H26" i="1"/>
  <c r="L24" i="1"/>
  <c r="N24" i="1" s="1"/>
  <c r="P24" i="1" s="1"/>
  <c r="N51" i="1"/>
  <c r="H38" i="1"/>
  <c r="L37" i="1"/>
  <c r="N37" i="1" s="1"/>
  <c r="P37" i="1" s="1"/>
  <c r="N20" i="1"/>
  <c r="L17" i="1"/>
  <c r="P53" i="1"/>
  <c r="N45" i="1"/>
  <c r="L50" i="1"/>
  <c r="N50" i="1" s="1"/>
  <c r="P50" i="1" s="1"/>
  <c r="P21" i="1"/>
  <c r="H22" i="1"/>
  <c r="H35" i="1"/>
  <c r="J18" i="1"/>
  <c r="H76" i="1" l="1"/>
  <c r="P51" i="1"/>
  <c r="P20" i="1"/>
  <c r="P45" i="1"/>
  <c r="N17" i="1"/>
  <c r="L84" i="1"/>
  <c r="L76" i="1"/>
  <c r="N84" i="1" l="1"/>
  <c r="P17" i="1"/>
  <c r="P84" i="1" l="1"/>
</calcChain>
</file>

<file path=xl/sharedStrings.xml><?xml version="1.0" encoding="utf-8"?>
<sst xmlns="http://schemas.openxmlformats.org/spreadsheetml/2006/main" count="86" uniqueCount="70">
  <si>
    <t>"ЗАТВЕРДЖЕНО"</t>
  </si>
  <si>
    <t>" ЗАТВЕРДЖУЮ"</t>
  </si>
  <si>
    <t>В. о. директора КП ДККП</t>
  </si>
  <si>
    <t>Мурга В. М.</t>
  </si>
  <si>
    <t>ШТАТНИЙ РОЗПИС</t>
  </si>
  <si>
    <t>№ п/п</t>
  </si>
  <si>
    <t>Код за класифікаторм профес</t>
  </si>
  <si>
    <t>Найменування посади</t>
  </si>
  <si>
    <t>К-ть штатних од.</t>
  </si>
  <si>
    <t>Посадовий оклад</t>
  </si>
  <si>
    <t>Надбавки</t>
  </si>
  <si>
    <t>Всього в місяць</t>
  </si>
  <si>
    <t>персональне</t>
  </si>
  <si>
    <t>інше</t>
  </si>
  <si>
    <t xml:space="preserve">АУП      </t>
  </si>
  <si>
    <t>1210.1</t>
  </si>
  <si>
    <t>Директор</t>
  </si>
  <si>
    <t>Разом:</t>
  </si>
  <si>
    <t>Планово - економічний відділ</t>
  </si>
  <si>
    <t>2441.2</t>
  </si>
  <si>
    <t>Економіст</t>
  </si>
  <si>
    <t>Диспетчер</t>
  </si>
  <si>
    <t>Відділ бухгалтерії</t>
  </si>
  <si>
    <t>Головний бухгалтер</t>
  </si>
  <si>
    <t>Юридичний відділ</t>
  </si>
  <si>
    <t>Юрисконсульт</t>
  </si>
  <si>
    <t>Фахівець з публічних закупівель</t>
  </si>
  <si>
    <t>Відділ охорони праці</t>
  </si>
  <si>
    <t>2149.2</t>
  </si>
  <si>
    <t>Інженер з охорони праці</t>
  </si>
  <si>
    <t>2412.2</t>
  </si>
  <si>
    <t>Інженер з підготовки кадрів</t>
  </si>
  <si>
    <t>Фельшер з проведення передрейсового огляду водіїв</t>
  </si>
  <si>
    <t>Технічний відділ</t>
  </si>
  <si>
    <t>2131.2</t>
  </si>
  <si>
    <t>Інженер з програмного забезпечення комп'ютерів</t>
  </si>
  <si>
    <t>Відділ матеріально-технічного забеспечення</t>
  </si>
  <si>
    <t>Комірник</t>
  </si>
  <si>
    <t>Прибиральник приміщень</t>
  </si>
  <si>
    <t>Відділ збуту</t>
  </si>
  <si>
    <t>Секретар</t>
  </si>
  <si>
    <t>Фахівець по роботі з абонентами</t>
  </si>
  <si>
    <t>Кур'єр</t>
  </si>
  <si>
    <t>1222.2</t>
  </si>
  <si>
    <t>Майстер благоустрою</t>
  </si>
  <si>
    <t>Робітник I розряду</t>
  </si>
  <si>
    <t>Вантажник сміття</t>
  </si>
  <si>
    <t>Прибиральник службових приміщень</t>
  </si>
  <si>
    <t>Доглядач кладовища</t>
  </si>
  <si>
    <t>Водій а/м самоскид</t>
  </si>
  <si>
    <t>Машиніст екскаватора VI розряду</t>
  </si>
  <si>
    <t>Тракторист  V розряду</t>
  </si>
  <si>
    <t xml:space="preserve">Водій а/м </t>
  </si>
  <si>
    <r>
      <rPr>
        <b/>
        <sz val="12"/>
        <color theme="1"/>
        <rFont val="Calibri"/>
        <family val="2"/>
        <charset val="204"/>
        <scheme val="minor"/>
      </rPr>
      <t>Разом</t>
    </r>
    <r>
      <rPr>
        <sz val="12"/>
        <color theme="1"/>
        <rFont val="Calibri"/>
        <family val="2"/>
        <scheme val="minor"/>
      </rPr>
      <t>:</t>
    </r>
  </si>
  <si>
    <t>Служба саночистки</t>
  </si>
  <si>
    <t>Майстер саночистки</t>
  </si>
  <si>
    <t>Водій а/м сміттєвоз</t>
  </si>
  <si>
    <t>Тракторист  VI розряду</t>
  </si>
  <si>
    <t>Водій а/м НЖ</t>
  </si>
  <si>
    <t>Всього:</t>
  </si>
  <si>
    <t>Бухгалтер - касир</t>
  </si>
  <si>
    <t>"____"______________ 2023 рік</t>
  </si>
  <si>
    <t>Ритуальна служба</t>
  </si>
  <si>
    <t>Менеджер ритуальної служби</t>
  </si>
  <si>
    <t>Водій автотранспортних засобів</t>
  </si>
  <si>
    <t>Служба благоустрою</t>
  </si>
  <si>
    <t>Комунального підприємства "Димерський комбінат комунальних послуг" Димерської селищної ради</t>
  </si>
  <si>
    <t>Комендант модульного містечка</t>
  </si>
  <si>
    <r>
      <t xml:space="preserve">Штат у кількості  78,5 одиниць з місячним фондом заробітної плати </t>
    </r>
    <r>
      <rPr>
        <b/>
        <sz val="12"/>
        <color theme="1"/>
        <rFont val="Calibri"/>
        <family val="2"/>
        <charset val="204"/>
        <scheme val="minor"/>
      </rPr>
      <t xml:space="preserve">744 926 грн. 03 коп. </t>
    </r>
    <r>
      <rPr>
        <sz val="12"/>
        <color theme="1"/>
        <rFont val="Calibri"/>
        <family val="2"/>
        <charset val="204"/>
        <scheme val="minor"/>
      </rPr>
      <t>(Сімсот сорок чотири тисячі дев'ятсот двадцять грн. 03 коп.)</t>
    </r>
  </si>
  <si>
    <t xml:space="preserve">Рішенням виконавчого комітету Димерської селищної ради                                                            № 81 від "13" березня 2023 року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</si>
</sst>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9" fontId="9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/>
    <xf numFmtId="0" fontId="5" fillId="0" borderId="0" xfId="1" applyFont="1" applyAlignment="1"/>
    <xf numFmtId="4" fontId="3" fillId="0" borderId="1" xfId="1" applyNumberFormat="1" applyFont="1" applyBorder="1" applyAlignment="1"/>
    <xf numFmtId="0" fontId="3" fillId="0" borderId="1" xfId="1" applyFont="1" applyBorder="1" applyAlignment="1"/>
    <xf numFmtId="4" fontId="2" fillId="0" borderId="0" xfId="1" applyNumberFormat="1"/>
    <xf numFmtId="0" fontId="4" fillId="0" borderId="0" xfId="1" applyFont="1" applyAlignment="1"/>
    <xf numFmtId="4" fontId="4" fillId="0" borderId="0" xfId="1" applyNumberFormat="1" applyFont="1" applyAlignment="1"/>
    <xf numFmtId="0" fontId="4" fillId="0" borderId="0" xfId="1" applyFont="1" applyAlignment="1">
      <alignment horizontal="left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/>
    <xf numFmtId="0" fontId="4" fillId="0" borderId="6" xfId="1" applyFont="1" applyBorder="1" applyAlignment="1">
      <alignment horizontal="left"/>
    </xf>
    <xf numFmtId="0" fontId="3" fillId="0" borderId="6" xfId="1" applyFont="1" applyFill="1" applyBorder="1" applyAlignment="1"/>
    <xf numFmtId="0" fontId="4" fillId="0" borderId="6" xfId="1" applyFont="1" applyBorder="1" applyAlignment="1"/>
    <xf numFmtId="4" fontId="4" fillId="0" borderId="6" xfId="1" applyNumberFormat="1" applyFont="1" applyBorder="1" applyAlignment="1"/>
    <xf numFmtId="4" fontId="4" fillId="0" borderId="7" xfId="1" applyNumberFormat="1" applyFont="1" applyBorder="1" applyAlignment="1"/>
    <xf numFmtId="0" fontId="4" fillId="0" borderId="6" xfId="1" applyFont="1" applyFill="1" applyBorder="1" applyAlignment="1"/>
    <xf numFmtId="3" fontId="3" fillId="0" borderId="6" xfId="1" applyNumberFormat="1" applyFont="1" applyBorder="1" applyAlignment="1"/>
    <xf numFmtId="4" fontId="3" fillId="0" borderId="6" xfId="1" applyNumberFormat="1" applyFont="1" applyBorder="1" applyAlignment="1"/>
    <xf numFmtId="4" fontId="3" fillId="0" borderId="7" xfId="1" applyNumberFormat="1" applyFont="1" applyBorder="1" applyAlignment="1"/>
    <xf numFmtId="0" fontId="3" fillId="0" borderId="6" xfId="1" applyFont="1" applyBorder="1" applyAlignment="1"/>
    <xf numFmtId="0" fontId="5" fillId="0" borderId="6" xfId="1" applyFont="1" applyFill="1" applyBorder="1" applyAlignment="1"/>
    <xf numFmtId="2" fontId="3" fillId="0" borderId="6" xfId="1" applyNumberFormat="1" applyFont="1" applyBorder="1" applyAlignment="1"/>
    <xf numFmtId="0" fontId="5" fillId="0" borderId="6" xfId="1" applyFont="1" applyBorder="1" applyAlignment="1"/>
    <xf numFmtId="1" fontId="4" fillId="0" borderId="5" xfId="1" applyNumberFormat="1" applyFont="1" applyBorder="1" applyAlignment="1"/>
    <xf numFmtId="1" fontId="4" fillId="0" borderId="6" xfId="1" applyNumberFormat="1" applyFont="1" applyBorder="1" applyAlignment="1">
      <alignment horizontal="left"/>
    </xf>
    <xf numFmtId="0" fontId="8" fillId="0" borderId="6" xfId="2" applyNumberFormat="1" applyFont="1" applyBorder="1" applyAlignment="1">
      <alignment wrapText="1"/>
    </xf>
    <xf numFmtId="4" fontId="1" fillId="0" borderId="0" xfId="1" applyNumberFormat="1" applyFont="1"/>
    <xf numFmtId="0" fontId="2" fillId="0" borderId="0" xfId="1" applyAlignment="1"/>
    <xf numFmtId="0" fontId="2" fillId="0" borderId="0" xfId="1" applyAlignment="1">
      <alignment horizontal="left"/>
    </xf>
    <xf numFmtId="4" fontId="2" fillId="0" borderId="0" xfId="1" applyNumberFormat="1" applyAlignment="1"/>
    <xf numFmtId="4" fontId="1" fillId="0" borderId="0" xfId="1" applyNumberFormat="1" applyFont="1" applyAlignment="1"/>
    <xf numFmtId="9" fontId="2" fillId="0" borderId="0" xfId="3" applyFont="1"/>
    <xf numFmtId="3" fontId="2" fillId="0" borderId="0" xfId="1" applyNumberFormat="1"/>
    <xf numFmtId="3" fontId="1" fillId="0" borderId="0" xfId="1" applyNumberFormat="1" applyFont="1"/>
    <xf numFmtId="2" fontId="2" fillId="0" borderId="0" xfId="1" applyNumberFormat="1"/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/>
    <xf numFmtId="0" fontId="4" fillId="0" borderId="9" xfId="1" applyFont="1" applyBorder="1" applyAlignment="1">
      <alignment horizontal="left"/>
    </xf>
    <xf numFmtId="0" fontId="5" fillId="0" borderId="9" xfId="1" applyFont="1" applyFill="1" applyBorder="1" applyAlignment="1"/>
    <xf numFmtId="0" fontId="3" fillId="0" borderId="9" xfId="1" applyFont="1" applyBorder="1" applyAlignment="1"/>
    <xf numFmtId="4" fontId="3" fillId="0" borderId="9" xfId="1" applyNumberFormat="1" applyFont="1" applyBorder="1" applyAlignment="1"/>
    <xf numFmtId="0" fontId="4" fillId="0" borderId="7" xfId="1" applyFont="1" applyBorder="1" applyAlignment="1">
      <alignment horizontal="center" vertical="center"/>
    </xf>
    <xf numFmtId="4" fontId="3" fillId="0" borderId="10" xfId="1" applyNumberFormat="1" applyFont="1" applyBorder="1" applyAlignment="1"/>
    <xf numFmtId="0" fontId="4" fillId="2" borderId="11" xfId="1" applyFont="1" applyFill="1" applyBorder="1" applyAlignment="1"/>
    <xf numFmtId="0" fontId="4" fillId="2" borderId="12" xfId="1" applyFont="1" applyFill="1" applyBorder="1" applyAlignment="1">
      <alignment horizontal="left"/>
    </xf>
    <xf numFmtId="0" fontId="3" fillId="2" borderId="12" xfId="1" applyFont="1" applyFill="1" applyBorder="1" applyAlignment="1"/>
    <xf numFmtId="2" fontId="3" fillId="2" borderId="12" xfId="1" applyNumberFormat="1" applyFont="1" applyFill="1" applyBorder="1" applyAlignment="1"/>
    <xf numFmtId="4" fontId="3" fillId="2" borderId="12" xfId="1" applyNumberFormat="1" applyFont="1" applyFill="1" applyBorder="1" applyAlignment="1"/>
    <xf numFmtId="4" fontId="3" fillId="2" borderId="13" xfId="1" applyNumberFormat="1" applyFont="1" applyFill="1" applyBorder="1" applyAlignment="1"/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2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3" xfId="1" applyFont="1" applyBorder="1" applyAlignment="1">
      <alignment horizontal="left" wrapText="1"/>
    </xf>
    <xf numFmtId="0" fontId="4" fillId="0" borderId="6" xfId="1" applyFont="1" applyBorder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5" fillId="0" borderId="0" xfId="1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_штат." xfId="2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/Desktop/&#1050;&#1055;%20&#1044;&#1050;&#1050;&#1055;/&#1050;&#1055;/SaaSRep_480_221112_44449_1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е (6)"/>
      <sheetName val="Сотрудники"/>
      <sheetName val="Сотрудники (2)"/>
      <sheetName val="Сотрудники (3)"/>
    </sheetNames>
    <sheetDataSet>
      <sheetData sheetId="0"/>
      <sheetData sheetId="1"/>
      <sheetData sheetId="2">
        <row r="7">
          <cell r="O7">
            <v>28827.800000000003</v>
          </cell>
        </row>
        <row r="10">
          <cell r="O10">
            <v>13674.75</v>
          </cell>
        </row>
        <row r="11">
          <cell r="O11">
            <v>12566</v>
          </cell>
        </row>
        <row r="13">
          <cell r="O13">
            <v>13305.150000000001</v>
          </cell>
        </row>
        <row r="14">
          <cell r="O14">
            <v>21436.050000000003</v>
          </cell>
        </row>
        <row r="16">
          <cell r="O16">
            <v>13305.150000000001</v>
          </cell>
        </row>
        <row r="17">
          <cell r="O17">
            <v>13305.150000000001</v>
          </cell>
        </row>
        <row r="19">
          <cell r="O19">
            <v>13674.75</v>
          </cell>
        </row>
        <row r="20">
          <cell r="O20">
            <v>13674.75</v>
          </cell>
        </row>
        <row r="21">
          <cell r="O21">
            <v>12566</v>
          </cell>
        </row>
        <row r="23">
          <cell r="O23">
            <v>13674.75</v>
          </cell>
        </row>
        <row r="28">
          <cell r="O28">
            <v>9387.5500000000011</v>
          </cell>
        </row>
        <row r="29">
          <cell r="O29">
            <v>12935.550000000001</v>
          </cell>
        </row>
        <row r="33">
          <cell r="O33">
            <v>14044.300000000001</v>
          </cell>
        </row>
        <row r="34">
          <cell r="O34">
            <v>7633.3</v>
          </cell>
        </row>
        <row r="50">
          <cell r="O50">
            <v>7053.6</v>
          </cell>
        </row>
        <row r="63">
          <cell r="O63">
            <v>6908.6500000000005</v>
          </cell>
        </row>
        <row r="65">
          <cell r="O65">
            <v>11739.85</v>
          </cell>
        </row>
        <row r="66">
          <cell r="O66">
            <v>13305.150000000001</v>
          </cell>
        </row>
        <row r="67">
          <cell r="O67">
            <v>11383.300000000001</v>
          </cell>
        </row>
        <row r="68">
          <cell r="O68">
            <v>9420.85</v>
          </cell>
        </row>
        <row r="70">
          <cell r="O70">
            <v>14044.300000000001</v>
          </cell>
        </row>
        <row r="71">
          <cell r="O71">
            <v>7633.3</v>
          </cell>
        </row>
        <row r="78">
          <cell r="O78">
            <v>12851</v>
          </cell>
        </row>
        <row r="81">
          <cell r="O81">
            <v>10725.300000000001</v>
          </cell>
        </row>
        <row r="82">
          <cell r="O82">
            <v>13305.150000000001</v>
          </cell>
        </row>
        <row r="83">
          <cell r="O83">
            <v>10870.2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84"/>
  <sheetViews>
    <sheetView tabSelected="1" zoomScale="85" zoomScaleNormal="85" workbookViewId="0">
      <selection activeCell="R8" sqref="R8"/>
    </sheetView>
  </sheetViews>
  <sheetFormatPr defaultColWidth="9.140625" defaultRowHeight="15" x14ac:dyDescent="0.25"/>
  <cols>
    <col min="1" max="1" width="4.42578125" style="1" customWidth="1"/>
    <col min="2" max="2" width="9.28515625" style="1" customWidth="1"/>
    <col min="3" max="3" width="55.85546875" style="1" customWidth="1"/>
    <col min="4" max="4" width="7.42578125" style="1" customWidth="1"/>
    <col min="5" max="5" width="12.7109375" style="5" customWidth="1"/>
    <col min="6" max="6" width="9.42578125" style="1" customWidth="1"/>
    <col min="7" max="7" width="10.7109375" style="1" customWidth="1"/>
    <col min="8" max="8" width="13.5703125" style="5" customWidth="1"/>
    <col min="9" max="9" width="6.140625" style="1" customWidth="1"/>
    <col min="10" max="10" width="0" style="1" hidden="1" customWidth="1"/>
    <col min="11" max="11" width="11.140625" style="1" hidden="1" customWidth="1"/>
    <col min="12" max="12" width="10.28515625" style="1" hidden="1" customWidth="1"/>
    <col min="13" max="13" width="4.85546875" style="1" hidden="1" customWidth="1"/>
    <col min="14" max="14" width="12.5703125" style="1" hidden="1" customWidth="1"/>
    <col min="15" max="15" width="0" style="1" hidden="1" customWidth="1"/>
    <col min="16" max="16" width="0" style="33" hidden="1" customWidth="1"/>
    <col min="17" max="17" width="0" style="1" hidden="1" customWidth="1"/>
    <col min="18" max="16384" width="9.140625" style="1"/>
  </cols>
  <sheetData>
    <row r="2" spans="1:8" ht="15.75" x14ac:dyDescent="0.25">
      <c r="B2" s="68" t="s">
        <v>0</v>
      </c>
      <c r="C2" s="68"/>
      <c r="E2" s="69" t="s">
        <v>1</v>
      </c>
      <c r="F2" s="69"/>
      <c r="G2" s="69"/>
      <c r="H2" s="69"/>
    </row>
    <row r="3" spans="1:8" ht="66.599999999999994" customHeight="1" x14ac:dyDescent="0.25">
      <c r="B3" s="70" t="s">
        <v>69</v>
      </c>
      <c r="C3" s="70"/>
      <c r="E3" s="71" t="s">
        <v>68</v>
      </c>
      <c r="F3" s="71"/>
      <c r="G3" s="71"/>
      <c r="H3" s="71"/>
    </row>
    <row r="4" spans="1:8" ht="19.5" customHeight="1" x14ac:dyDescent="0.25">
      <c r="D4" s="2"/>
      <c r="E4" s="72" t="s">
        <v>2</v>
      </c>
      <c r="F4" s="72"/>
      <c r="G4" s="72"/>
      <c r="H4" s="72"/>
    </row>
    <row r="5" spans="1:8" ht="27" customHeight="1" x14ac:dyDescent="0.25">
      <c r="E5" s="3"/>
      <c r="F5" s="4"/>
      <c r="G5" s="54" t="s">
        <v>3</v>
      </c>
      <c r="H5" s="54"/>
    </row>
    <row r="6" spans="1:8" ht="21.75" customHeight="1" x14ac:dyDescent="0.25">
      <c r="F6" s="6"/>
      <c r="G6" s="6"/>
      <c r="H6" s="7"/>
    </row>
    <row r="7" spans="1:8" ht="15.75" x14ac:dyDescent="0.25">
      <c r="E7" s="7" t="s">
        <v>61</v>
      </c>
    </row>
    <row r="8" spans="1:8" ht="13.15" customHeight="1" x14ac:dyDescent="0.25"/>
    <row r="9" spans="1:8" ht="15" customHeight="1" x14ac:dyDescent="0.25"/>
    <row r="10" spans="1:8" ht="21" customHeight="1" x14ac:dyDescent="0.3">
      <c r="A10" s="55" t="s">
        <v>4</v>
      </c>
      <c r="B10" s="55"/>
      <c r="C10" s="55"/>
      <c r="D10" s="55"/>
      <c r="E10" s="55"/>
      <c r="F10" s="55"/>
      <c r="G10" s="55"/>
      <c r="H10" s="55"/>
    </row>
    <row r="11" spans="1:8" ht="21" customHeight="1" x14ac:dyDescent="0.3">
      <c r="A11" s="55" t="s">
        <v>66</v>
      </c>
      <c r="B11" s="55"/>
      <c r="C11" s="55"/>
      <c r="D11" s="55"/>
      <c r="E11" s="55"/>
      <c r="F11" s="55"/>
      <c r="G11" s="55"/>
      <c r="H11" s="55"/>
    </row>
    <row r="12" spans="1:8" ht="16.5" thickBot="1" x14ac:dyDescent="0.3">
      <c r="A12" s="6"/>
      <c r="B12" s="8"/>
      <c r="C12" s="6"/>
      <c r="D12" s="6"/>
      <c r="E12" s="7"/>
      <c r="F12" s="6"/>
      <c r="G12" s="6"/>
      <c r="H12" s="7"/>
    </row>
    <row r="13" spans="1:8" ht="15.75" customHeight="1" x14ac:dyDescent="0.25">
      <c r="A13" s="56" t="s">
        <v>5</v>
      </c>
      <c r="B13" s="58" t="s">
        <v>6</v>
      </c>
      <c r="C13" s="60" t="s">
        <v>7</v>
      </c>
      <c r="D13" s="62" t="s">
        <v>8</v>
      </c>
      <c r="E13" s="64" t="s">
        <v>9</v>
      </c>
      <c r="F13" s="62" t="s">
        <v>10</v>
      </c>
      <c r="G13" s="62"/>
      <c r="H13" s="66" t="s">
        <v>11</v>
      </c>
    </row>
    <row r="14" spans="1:8" ht="58.5" customHeight="1" x14ac:dyDescent="0.25">
      <c r="A14" s="57"/>
      <c r="B14" s="59"/>
      <c r="C14" s="61"/>
      <c r="D14" s="63"/>
      <c r="E14" s="65"/>
      <c r="F14" s="37" t="s">
        <v>12</v>
      </c>
      <c r="G14" s="37" t="s">
        <v>13</v>
      </c>
      <c r="H14" s="67"/>
    </row>
    <row r="15" spans="1:8" ht="15" customHeight="1" x14ac:dyDescent="0.25">
      <c r="A15" s="9">
        <v>1</v>
      </c>
      <c r="B15" s="36">
        <v>2</v>
      </c>
      <c r="C15" s="36">
        <v>3</v>
      </c>
      <c r="D15" s="36">
        <v>4</v>
      </c>
      <c r="E15" s="36">
        <v>5</v>
      </c>
      <c r="F15" s="36">
        <v>6</v>
      </c>
      <c r="G15" s="36">
        <v>7</v>
      </c>
      <c r="H15" s="43">
        <v>8</v>
      </c>
    </row>
    <row r="16" spans="1:8" ht="15" customHeight="1" x14ac:dyDescent="0.25">
      <c r="A16" s="10"/>
      <c r="B16" s="11"/>
      <c r="C16" s="12" t="s">
        <v>14</v>
      </c>
      <c r="D16" s="13"/>
      <c r="E16" s="14"/>
      <c r="F16" s="13"/>
      <c r="G16" s="13"/>
      <c r="H16" s="15"/>
    </row>
    <row r="17" spans="1:16" ht="15" customHeight="1" x14ac:dyDescent="0.25">
      <c r="A17" s="10">
        <v>1</v>
      </c>
      <c r="B17" s="11" t="s">
        <v>15</v>
      </c>
      <c r="C17" s="16" t="s">
        <v>16</v>
      </c>
      <c r="D17" s="13">
        <v>1</v>
      </c>
      <c r="E17" s="14">
        <f>'[1]Сотрудники (2)'!O7</f>
        <v>28827.800000000003</v>
      </c>
      <c r="F17" s="14"/>
      <c r="G17" s="14"/>
      <c r="H17" s="15">
        <f>E17*D17</f>
        <v>28827.800000000003</v>
      </c>
      <c r="J17" s="1">
        <f>E17*80.5%</f>
        <v>23206.379000000004</v>
      </c>
      <c r="K17" s="1">
        <v>92</v>
      </c>
      <c r="L17" s="5">
        <f>H17</f>
        <v>28827.800000000003</v>
      </c>
      <c r="N17" s="1">
        <f>L17*6</f>
        <v>172966.80000000002</v>
      </c>
      <c r="O17" s="1">
        <v>0.6</v>
      </c>
      <c r="P17" s="33">
        <f>N17*O17</f>
        <v>103780.08</v>
      </c>
    </row>
    <row r="18" spans="1:16" ht="15" customHeight="1" x14ac:dyDescent="0.25">
      <c r="A18" s="10"/>
      <c r="B18" s="11"/>
      <c r="C18" s="12" t="s">
        <v>17</v>
      </c>
      <c r="D18" s="17">
        <f>SUM(D17:D17)</f>
        <v>1</v>
      </c>
      <c r="E18" s="18">
        <f>SUM(E17:E17)</f>
        <v>28827.800000000003</v>
      </c>
      <c r="F18" s="18"/>
      <c r="G18" s="18"/>
      <c r="H18" s="19">
        <f>SUM(H17:H17)</f>
        <v>28827.800000000003</v>
      </c>
      <c r="J18" s="1">
        <f t="shared" ref="J18:J68" si="0">E18*80.5%</f>
        <v>23206.379000000004</v>
      </c>
      <c r="N18" s="1">
        <f t="shared" ref="N18:N58" si="1">L18*6</f>
        <v>0</v>
      </c>
      <c r="P18" s="33">
        <f t="shared" ref="P18:P69" si="2">N18*O18</f>
        <v>0</v>
      </c>
    </row>
    <row r="19" spans="1:16" ht="15" customHeight="1" x14ac:dyDescent="0.25">
      <c r="A19" s="10"/>
      <c r="B19" s="11"/>
      <c r="C19" s="12" t="s">
        <v>18</v>
      </c>
      <c r="D19" s="13"/>
      <c r="E19" s="14"/>
      <c r="F19" s="14"/>
      <c r="G19" s="14"/>
      <c r="H19" s="15"/>
      <c r="J19" s="1">
        <f t="shared" si="0"/>
        <v>0</v>
      </c>
      <c r="N19" s="1">
        <f t="shared" si="1"/>
        <v>0</v>
      </c>
      <c r="P19" s="33">
        <f t="shared" si="2"/>
        <v>0</v>
      </c>
    </row>
    <row r="20" spans="1:16" ht="15" customHeight="1" x14ac:dyDescent="0.25">
      <c r="A20" s="10">
        <v>1</v>
      </c>
      <c r="B20" s="11" t="s">
        <v>19</v>
      </c>
      <c r="C20" s="16" t="s">
        <v>20</v>
      </c>
      <c r="D20" s="13">
        <v>1</v>
      </c>
      <c r="E20" s="14">
        <f>'[1]Сотрудники (2)'!O10</f>
        <v>13674.75</v>
      </c>
      <c r="F20" s="14"/>
      <c r="G20" s="14"/>
      <c r="H20" s="15">
        <f>E20*D20</f>
        <v>13674.75</v>
      </c>
      <c r="J20" s="1">
        <f t="shared" si="0"/>
        <v>11008.17375</v>
      </c>
      <c r="K20" s="1">
        <v>91</v>
      </c>
      <c r="L20" s="5">
        <f>H20</f>
        <v>13674.75</v>
      </c>
      <c r="N20" s="1">
        <f t="shared" si="1"/>
        <v>82048.5</v>
      </c>
      <c r="O20" s="1">
        <v>0.6</v>
      </c>
      <c r="P20" s="33">
        <f t="shared" si="2"/>
        <v>49229.1</v>
      </c>
    </row>
    <row r="21" spans="1:16" ht="15" customHeight="1" x14ac:dyDescent="0.25">
      <c r="A21" s="10">
        <v>2</v>
      </c>
      <c r="B21" s="11">
        <v>3119</v>
      </c>
      <c r="C21" s="16" t="s">
        <v>21</v>
      </c>
      <c r="D21" s="13">
        <v>0.5</v>
      </c>
      <c r="E21" s="14">
        <f>'[1]Сотрудники (2)'!O11</f>
        <v>12566</v>
      </c>
      <c r="F21" s="14"/>
      <c r="G21" s="14"/>
      <c r="H21" s="15">
        <f>E21*D21</f>
        <v>6283</v>
      </c>
      <c r="J21" s="1">
        <f t="shared" si="0"/>
        <v>10115.630000000001</v>
      </c>
      <c r="K21" s="1">
        <v>91</v>
      </c>
      <c r="L21" s="5">
        <f>H21</f>
        <v>6283</v>
      </c>
      <c r="N21" s="1">
        <f t="shared" si="1"/>
        <v>37698</v>
      </c>
      <c r="O21" s="1">
        <v>0.6</v>
      </c>
      <c r="P21" s="33">
        <f t="shared" si="2"/>
        <v>22618.799999999999</v>
      </c>
    </row>
    <row r="22" spans="1:16" ht="15" customHeight="1" x14ac:dyDescent="0.25">
      <c r="A22" s="10"/>
      <c r="B22" s="11"/>
      <c r="C22" s="12" t="s">
        <v>17</v>
      </c>
      <c r="D22" s="20">
        <f>D20+D21</f>
        <v>1.5</v>
      </c>
      <c r="E22" s="18">
        <f>E20+E21</f>
        <v>26240.75</v>
      </c>
      <c r="F22" s="18"/>
      <c r="G22" s="18"/>
      <c r="H22" s="19">
        <f>H20+H21</f>
        <v>19957.75</v>
      </c>
      <c r="J22" s="1">
        <f t="shared" si="0"/>
        <v>21123.803750000003</v>
      </c>
      <c r="N22" s="1">
        <f t="shared" si="1"/>
        <v>0</v>
      </c>
      <c r="P22" s="33">
        <f t="shared" si="2"/>
        <v>0</v>
      </c>
    </row>
    <row r="23" spans="1:16" ht="15" customHeight="1" x14ac:dyDescent="0.25">
      <c r="A23" s="10"/>
      <c r="B23" s="11"/>
      <c r="C23" s="12" t="s">
        <v>22</v>
      </c>
      <c r="D23" s="13"/>
      <c r="E23" s="14"/>
      <c r="F23" s="14"/>
      <c r="G23" s="14"/>
      <c r="H23" s="15"/>
      <c r="J23" s="1">
        <f t="shared" si="0"/>
        <v>0</v>
      </c>
      <c r="N23" s="1">
        <f t="shared" si="1"/>
        <v>0</v>
      </c>
      <c r="P23" s="33">
        <f t="shared" si="2"/>
        <v>0</v>
      </c>
    </row>
    <row r="24" spans="1:16" ht="15" customHeight="1" x14ac:dyDescent="0.25">
      <c r="A24" s="10">
        <v>1</v>
      </c>
      <c r="B24" s="11">
        <v>1231</v>
      </c>
      <c r="C24" s="16" t="s">
        <v>23</v>
      </c>
      <c r="D24" s="13">
        <v>1</v>
      </c>
      <c r="E24" s="14">
        <f>'[1]Сотрудники (2)'!O14</f>
        <v>21436.050000000003</v>
      </c>
      <c r="F24" s="14"/>
      <c r="G24" s="14"/>
      <c r="H24" s="15">
        <f>E24*D24</f>
        <v>21436.050000000003</v>
      </c>
      <c r="J24" s="1">
        <f t="shared" si="0"/>
        <v>17256.020250000005</v>
      </c>
      <c r="K24" s="1">
        <v>92</v>
      </c>
      <c r="L24" s="5">
        <f>H24</f>
        <v>21436.050000000003</v>
      </c>
      <c r="N24" s="1">
        <f t="shared" si="1"/>
        <v>128616.30000000002</v>
      </c>
      <c r="O24" s="1">
        <v>0.6</v>
      </c>
      <c r="P24" s="33">
        <f t="shared" si="2"/>
        <v>77169.780000000013</v>
      </c>
    </row>
    <row r="25" spans="1:16" ht="15" customHeight="1" x14ac:dyDescent="0.25">
      <c r="A25" s="10">
        <v>2</v>
      </c>
      <c r="B25" s="11">
        <v>3433</v>
      </c>
      <c r="C25" s="21" t="s">
        <v>60</v>
      </c>
      <c r="D25" s="13">
        <v>1</v>
      </c>
      <c r="E25" s="14">
        <f>'[1]Сотрудники (2)'!O13</f>
        <v>13305.150000000001</v>
      </c>
      <c r="F25" s="14"/>
      <c r="G25" s="14"/>
      <c r="H25" s="15">
        <f>E25*D25</f>
        <v>13305.150000000001</v>
      </c>
      <c r="J25" s="1">
        <f t="shared" si="0"/>
        <v>10710.645750000001</v>
      </c>
      <c r="K25" s="1">
        <v>91</v>
      </c>
      <c r="L25" s="5">
        <f>H25</f>
        <v>13305.150000000001</v>
      </c>
      <c r="N25" s="1">
        <f t="shared" si="1"/>
        <v>79830.900000000009</v>
      </c>
      <c r="O25" s="1">
        <v>0.6</v>
      </c>
      <c r="P25" s="33">
        <f t="shared" si="2"/>
        <v>47898.54</v>
      </c>
    </row>
    <row r="26" spans="1:16" ht="15" customHeight="1" x14ac:dyDescent="0.25">
      <c r="A26" s="10"/>
      <c r="B26" s="11"/>
      <c r="C26" s="12" t="s">
        <v>17</v>
      </c>
      <c r="D26" s="20">
        <f>D24+D25</f>
        <v>2</v>
      </c>
      <c r="E26" s="18">
        <f>E24+E25</f>
        <v>34741.200000000004</v>
      </c>
      <c r="F26" s="18"/>
      <c r="G26" s="18"/>
      <c r="H26" s="19">
        <f>H24+H25</f>
        <v>34741.200000000004</v>
      </c>
      <c r="J26" s="1">
        <f t="shared" si="0"/>
        <v>27966.666000000005</v>
      </c>
      <c r="N26" s="1">
        <f t="shared" si="1"/>
        <v>0</v>
      </c>
      <c r="P26" s="33">
        <f t="shared" si="2"/>
        <v>0</v>
      </c>
    </row>
    <row r="27" spans="1:16" ht="15" customHeight="1" x14ac:dyDescent="0.25">
      <c r="A27" s="10"/>
      <c r="B27" s="11"/>
      <c r="C27" s="12" t="s">
        <v>24</v>
      </c>
      <c r="D27" s="13"/>
      <c r="E27" s="14"/>
      <c r="F27" s="14"/>
      <c r="G27" s="14"/>
      <c r="H27" s="15"/>
      <c r="J27" s="1">
        <f t="shared" si="0"/>
        <v>0</v>
      </c>
      <c r="N27" s="1">
        <f t="shared" si="1"/>
        <v>0</v>
      </c>
      <c r="P27" s="33">
        <f t="shared" si="2"/>
        <v>0</v>
      </c>
    </row>
    <row r="28" spans="1:16" ht="15" customHeight="1" x14ac:dyDescent="0.25">
      <c r="A28" s="10">
        <v>1</v>
      </c>
      <c r="B28" s="11">
        <v>1231</v>
      </c>
      <c r="C28" s="16" t="s">
        <v>25</v>
      </c>
      <c r="D28" s="13">
        <v>1</v>
      </c>
      <c r="E28" s="14">
        <f>'[1]Сотрудники (2)'!O16</f>
        <v>13305.150000000001</v>
      </c>
      <c r="F28" s="14"/>
      <c r="G28" s="14"/>
      <c r="H28" s="15">
        <f>E28*D28</f>
        <v>13305.150000000001</v>
      </c>
      <c r="J28" s="1">
        <f t="shared" si="0"/>
        <v>10710.645750000001</v>
      </c>
      <c r="K28" s="1">
        <v>92</v>
      </c>
      <c r="L28" s="5">
        <f>H28</f>
        <v>13305.150000000001</v>
      </c>
      <c r="N28" s="1">
        <f t="shared" si="1"/>
        <v>79830.900000000009</v>
      </c>
      <c r="O28" s="1">
        <v>0.6</v>
      </c>
      <c r="P28" s="33">
        <f t="shared" si="2"/>
        <v>47898.54</v>
      </c>
    </row>
    <row r="29" spans="1:16" ht="15" customHeight="1" x14ac:dyDescent="0.25">
      <c r="A29" s="10">
        <v>2</v>
      </c>
      <c r="B29" s="11">
        <v>2429</v>
      </c>
      <c r="C29" s="16" t="s">
        <v>26</v>
      </c>
      <c r="D29" s="13">
        <v>1</v>
      </c>
      <c r="E29" s="14">
        <f>'[1]Сотрудники (2)'!O17</f>
        <v>13305.150000000001</v>
      </c>
      <c r="F29" s="14"/>
      <c r="G29" s="14"/>
      <c r="H29" s="15">
        <f>E29*D29</f>
        <v>13305.150000000001</v>
      </c>
      <c r="J29" s="1">
        <f t="shared" si="0"/>
        <v>10710.645750000001</v>
      </c>
      <c r="K29" s="1">
        <v>91</v>
      </c>
      <c r="L29" s="5">
        <f>H29</f>
        <v>13305.150000000001</v>
      </c>
      <c r="N29" s="1">
        <f t="shared" si="1"/>
        <v>79830.900000000009</v>
      </c>
      <c r="O29" s="1">
        <v>0.6</v>
      </c>
      <c r="P29" s="33">
        <f t="shared" si="2"/>
        <v>47898.54</v>
      </c>
    </row>
    <row r="30" spans="1:16" ht="15" customHeight="1" x14ac:dyDescent="0.25">
      <c r="A30" s="10"/>
      <c r="B30" s="11"/>
      <c r="C30" s="12" t="s">
        <v>17</v>
      </c>
      <c r="D30" s="20">
        <f>D29+D28</f>
        <v>2</v>
      </c>
      <c r="E30" s="18">
        <f>E29+E28</f>
        <v>26610.300000000003</v>
      </c>
      <c r="F30" s="22"/>
      <c r="G30" s="22"/>
      <c r="H30" s="19">
        <f>+H29+H28</f>
        <v>26610.300000000003</v>
      </c>
      <c r="J30" s="1">
        <f t="shared" si="0"/>
        <v>21421.291500000003</v>
      </c>
      <c r="N30" s="1">
        <f t="shared" si="1"/>
        <v>0</v>
      </c>
      <c r="P30" s="33">
        <f t="shared" si="2"/>
        <v>0</v>
      </c>
    </row>
    <row r="31" spans="1:16" ht="15" customHeight="1" x14ac:dyDescent="0.25">
      <c r="A31" s="10"/>
      <c r="B31" s="11"/>
      <c r="C31" s="12" t="s">
        <v>27</v>
      </c>
      <c r="D31" s="23"/>
      <c r="E31" s="14"/>
      <c r="F31" s="14"/>
      <c r="G31" s="14"/>
      <c r="H31" s="15"/>
      <c r="J31" s="1">
        <f t="shared" si="0"/>
        <v>0</v>
      </c>
      <c r="N31" s="1">
        <f t="shared" si="1"/>
        <v>0</v>
      </c>
      <c r="P31" s="33">
        <f t="shared" si="2"/>
        <v>0</v>
      </c>
    </row>
    <row r="32" spans="1:16" ht="15" customHeight="1" x14ac:dyDescent="0.25">
      <c r="A32" s="10">
        <v>1</v>
      </c>
      <c r="B32" s="11" t="s">
        <v>28</v>
      </c>
      <c r="C32" s="21" t="s">
        <v>29</v>
      </c>
      <c r="D32" s="23">
        <v>1</v>
      </c>
      <c r="E32" s="14">
        <f>'[1]Сотрудники (2)'!O19</f>
        <v>13674.75</v>
      </c>
      <c r="F32" s="14"/>
      <c r="G32" s="14"/>
      <c r="H32" s="15">
        <f>E32*D32</f>
        <v>13674.75</v>
      </c>
      <c r="J32" s="1">
        <f t="shared" si="0"/>
        <v>11008.17375</v>
      </c>
      <c r="K32" s="1">
        <v>91</v>
      </c>
      <c r="L32" s="5">
        <f>H32</f>
        <v>13674.75</v>
      </c>
      <c r="N32" s="1">
        <f t="shared" si="1"/>
        <v>82048.5</v>
      </c>
      <c r="O32" s="1">
        <v>0.6</v>
      </c>
      <c r="P32" s="33">
        <f t="shared" si="2"/>
        <v>49229.1</v>
      </c>
    </row>
    <row r="33" spans="1:16" ht="15" customHeight="1" x14ac:dyDescent="0.25">
      <c r="A33" s="10">
        <v>2</v>
      </c>
      <c r="B33" s="11" t="s">
        <v>30</v>
      </c>
      <c r="C33" s="21" t="s">
        <v>31</v>
      </c>
      <c r="D33" s="23">
        <v>0.5</v>
      </c>
      <c r="E33" s="14">
        <f>'[1]Сотрудники (2)'!O20</f>
        <v>13674.75</v>
      </c>
      <c r="F33" s="14"/>
      <c r="G33" s="14"/>
      <c r="H33" s="15">
        <f>E33*D33</f>
        <v>6837.375</v>
      </c>
      <c r="J33" s="1">
        <f t="shared" si="0"/>
        <v>11008.17375</v>
      </c>
      <c r="K33" s="1">
        <v>91</v>
      </c>
      <c r="L33" s="5">
        <f>H33</f>
        <v>6837.375</v>
      </c>
      <c r="N33" s="1">
        <f t="shared" si="1"/>
        <v>41024.25</v>
      </c>
      <c r="O33" s="1">
        <v>0.6</v>
      </c>
      <c r="P33" s="33">
        <f t="shared" si="2"/>
        <v>24614.55</v>
      </c>
    </row>
    <row r="34" spans="1:16" ht="15" customHeight="1" x14ac:dyDescent="0.25">
      <c r="A34" s="10">
        <v>3</v>
      </c>
      <c r="B34" s="11">
        <v>3221</v>
      </c>
      <c r="C34" s="21" t="s">
        <v>32</v>
      </c>
      <c r="D34" s="23">
        <v>0.5</v>
      </c>
      <c r="E34" s="14">
        <f>'[1]Сотрудники (2)'!O21</f>
        <v>12566</v>
      </c>
      <c r="F34" s="14"/>
      <c r="G34" s="14"/>
      <c r="H34" s="15">
        <f>E34*D34</f>
        <v>6283</v>
      </c>
      <c r="J34" s="1">
        <f t="shared" si="0"/>
        <v>10115.630000000001</v>
      </c>
      <c r="K34" s="1">
        <v>91</v>
      </c>
      <c r="L34" s="5">
        <f>H34</f>
        <v>6283</v>
      </c>
      <c r="N34" s="1">
        <f t="shared" si="1"/>
        <v>37698</v>
      </c>
      <c r="P34" s="33">
        <f t="shared" si="2"/>
        <v>0</v>
      </c>
    </row>
    <row r="35" spans="1:16" ht="15" customHeight="1" x14ac:dyDescent="0.25">
      <c r="A35" s="10"/>
      <c r="B35" s="11"/>
      <c r="C35" s="12" t="s">
        <v>17</v>
      </c>
      <c r="D35" s="20">
        <f>D32+D33+D34</f>
        <v>2</v>
      </c>
      <c r="E35" s="18">
        <f>E32+E33+E34</f>
        <v>39915.5</v>
      </c>
      <c r="F35" s="18"/>
      <c r="G35" s="18"/>
      <c r="H35" s="19">
        <f>H32+H33+H34</f>
        <v>26795.125</v>
      </c>
      <c r="J35" s="1">
        <f t="shared" si="0"/>
        <v>32131.977500000001</v>
      </c>
      <c r="N35" s="1">
        <f t="shared" si="1"/>
        <v>0</v>
      </c>
      <c r="P35" s="33">
        <f t="shared" si="2"/>
        <v>0</v>
      </c>
    </row>
    <row r="36" spans="1:16" ht="15" customHeight="1" x14ac:dyDescent="0.25">
      <c r="A36" s="10"/>
      <c r="B36" s="11"/>
      <c r="C36" s="12" t="s">
        <v>33</v>
      </c>
      <c r="D36" s="13"/>
      <c r="E36" s="14"/>
      <c r="F36" s="14"/>
      <c r="G36" s="14"/>
      <c r="H36" s="15"/>
      <c r="J36" s="1">
        <f t="shared" si="0"/>
        <v>0</v>
      </c>
      <c r="N36" s="1">
        <f t="shared" si="1"/>
        <v>0</v>
      </c>
      <c r="P36" s="33">
        <f t="shared" si="2"/>
        <v>0</v>
      </c>
    </row>
    <row r="37" spans="1:16" ht="15" customHeight="1" x14ac:dyDescent="0.25">
      <c r="A37" s="10">
        <v>1</v>
      </c>
      <c r="B37" s="11" t="s">
        <v>34</v>
      </c>
      <c r="C37" s="16" t="s">
        <v>35</v>
      </c>
      <c r="D37" s="23">
        <v>1</v>
      </c>
      <c r="E37" s="14">
        <f>'[1]Сотрудники (2)'!O23</f>
        <v>13674.75</v>
      </c>
      <c r="F37" s="14"/>
      <c r="G37" s="14"/>
      <c r="H37" s="15">
        <f>E37*D37</f>
        <v>13674.75</v>
      </c>
      <c r="J37" s="1">
        <f t="shared" si="0"/>
        <v>11008.17375</v>
      </c>
      <c r="K37" s="1">
        <v>92</v>
      </c>
      <c r="L37" s="5">
        <f>H37</f>
        <v>13674.75</v>
      </c>
      <c r="N37" s="1">
        <f t="shared" si="1"/>
        <v>82048.5</v>
      </c>
      <c r="O37" s="1">
        <v>0.6</v>
      </c>
      <c r="P37" s="33">
        <f t="shared" si="2"/>
        <v>49229.1</v>
      </c>
    </row>
    <row r="38" spans="1:16" ht="15" customHeight="1" x14ac:dyDescent="0.25">
      <c r="A38" s="10"/>
      <c r="B38" s="11"/>
      <c r="C38" s="12" t="s">
        <v>17</v>
      </c>
      <c r="D38" s="20">
        <f>D37</f>
        <v>1</v>
      </c>
      <c r="E38" s="18">
        <f>E37</f>
        <v>13674.75</v>
      </c>
      <c r="F38" s="18"/>
      <c r="G38" s="18"/>
      <c r="H38" s="19">
        <f>H37</f>
        <v>13674.75</v>
      </c>
      <c r="J38" s="1">
        <f t="shared" si="0"/>
        <v>11008.17375</v>
      </c>
      <c r="N38" s="1">
        <f t="shared" si="1"/>
        <v>0</v>
      </c>
      <c r="P38" s="33">
        <f t="shared" si="2"/>
        <v>0</v>
      </c>
    </row>
    <row r="39" spans="1:16" ht="15" customHeight="1" x14ac:dyDescent="0.25">
      <c r="A39" s="10"/>
      <c r="B39" s="11"/>
      <c r="C39" s="12" t="s">
        <v>36</v>
      </c>
      <c r="D39" s="20"/>
      <c r="E39" s="14"/>
      <c r="F39" s="14"/>
      <c r="G39" s="14"/>
      <c r="H39" s="19"/>
      <c r="J39" s="1">
        <f t="shared" si="0"/>
        <v>0</v>
      </c>
      <c r="N39" s="1">
        <f t="shared" si="1"/>
        <v>0</v>
      </c>
      <c r="P39" s="33">
        <f t="shared" si="2"/>
        <v>0</v>
      </c>
    </row>
    <row r="40" spans="1:16" ht="15" customHeight="1" x14ac:dyDescent="0.25">
      <c r="A40" s="10">
        <v>1</v>
      </c>
      <c r="B40" s="11">
        <v>9411</v>
      </c>
      <c r="C40" s="21" t="s">
        <v>37</v>
      </c>
      <c r="D40" s="23">
        <v>0.5</v>
      </c>
      <c r="E40" s="14">
        <v>6700</v>
      </c>
      <c r="F40" s="14"/>
      <c r="G40" s="14"/>
      <c r="H40" s="15">
        <f>E40*D40</f>
        <v>3350</v>
      </c>
      <c r="J40" s="1">
        <f t="shared" si="0"/>
        <v>5393.5</v>
      </c>
      <c r="K40" s="1">
        <v>91</v>
      </c>
      <c r="L40" s="5">
        <f>H40</f>
        <v>3350</v>
      </c>
      <c r="N40" s="1">
        <f t="shared" si="1"/>
        <v>20100</v>
      </c>
      <c r="O40" s="1">
        <v>0.6</v>
      </c>
      <c r="P40" s="33">
        <f t="shared" si="2"/>
        <v>12060</v>
      </c>
    </row>
    <row r="41" spans="1:16" ht="15" customHeight="1" x14ac:dyDescent="0.25">
      <c r="A41" s="24">
        <v>2</v>
      </c>
      <c r="B41" s="25">
        <v>9132</v>
      </c>
      <c r="C41" s="16" t="s">
        <v>38</v>
      </c>
      <c r="D41" s="23">
        <v>0.5</v>
      </c>
      <c r="E41" s="14">
        <v>6700</v>
      </c>
      <c r="F41" s="14"/>
      <c r="G41" s="14"/>
      <c r="H41" s="15">
        <f>E41*D41</f>
        <v>3350</v>
      </c>
      <c r="J41" s="1">
        <f t="shared" si="0"/>
        <v>5393.5</v>
      </c>
      <c r="K41" s="1">
        <v>92</v>
      </c>
      <c r="L41" s="5">
        <f>H41</f>
        <v>3350</v>
      </c>
      <c r="N41" s="1">
        <f t="shared" si="1"/>
        <v>20100</v>
      </c>
      <c r="O41" s="1">
        <v>0.6</v>
      </c>
      <c r="P41" s="33">
        <f t="shared" si="2"/>
        <v>12060</v>
      </c>
    </row>
    <row r="42" spans="1:16" ht="15" customHeight="1" x14ac:dyDescent="0.25">
      <c r="A42" s="24">
        <v>3</v>
      </c>
      <c r="B42" s="25">
        <v>5121</v>
      </c>
      <c r="C42" s="16" t="s">
        <v>67</v>
      </c>
      <c r="D42" s="23">
        <v>1</v>
      </c>
      <c r="E42" s="14">
        <v>10348.450000000001</v>
      </c>
      <c r="F42" s="14"/>
      <c r="G42" s="14"/>
      <c r="H42" s="15">
        <f>E42*D42</f>
        <v>10348.450000000001</v>
      </c>
      <c r="L42" s="5"/>
    </row>
    <row r="43" spans="1:16" ht="15" customHeight="1" x14ac:dyDescent="0.25">
      <c r="A43" s="10"/>
      <c r="B43" s="11"/>
      <c r="C43" s="12" t="s">
        <v>17</v>
      </c>
      <c r="D43" s="20">
        <f>SUM(D40:D42)</f>
        <v>2</v>
      </c>
      <c r="E43" s="18">
        <f>SUM(E40:E42)</f>
        <v>23748.45</v>
      </c>
      <c r="F43" s="18"/>
      <c r="G43" s="18"/>
      <c r="H43" s="19">
        <f>SUM(H40:H42)</f>
        <v>17048.45</v>
      </c>
      <c r="J43" s="1">
        <f t="shared" si="0"/>
        <v>19117.502250000001</v>
      </c>
      <c r="N43" s="1">
        <f t="shared" si="1"/>
        <v>0</v>
      </c>
      <c r="P43" s="33">
        <f t="shared" si="2"/>
        <v>0</v>
      </c>
    </row>
    <row r="44" spans="1:16" ht="15" customHeight="1" x14ac:dyDescent="0.25">
      <c r="A44" s="10"/>
      <c r="B44" s="11"/>
      <c r="C44" s="12" t="s">
        <v>39</v>
      </c>
      <c r="D44" s="23"/>
      <c r="E44" s="14"/>
      <c r="F44" s="14"/>
      <c r="G44" s="14"/>
      <c r="H44" s="19"/>
      <c r="J44" s="1">
        <f t="shared" si="0"/>
        <v>0</v>
      </c>
      <c r="N44" s="1">
        <f t="shared" si="1"/>
        <v>0</v>
      </c>
      <c r="P44" s="33">
        <f t="shared" si="2"/>
        <v>0</v>
      </c>
    </row>
    <row r="45" spans="1:16" ht="15" customHeight="1" x14ac:dyDescent="0.25">
      <c r="A45" s="10">
        <v>1</v>
      </c>
      <c r="B45" s="11">
        <v>4115</v>
      </c>
      <c r="C45" s="21" t="s">
        <v>40</v>
      </c>
      <c r="D45" s="23">
        <v>1</v>
      </c>
      <c r="E45" s="14">
        <f>'[1]Сотрудники (2)'!O28</f>
        <v>9387.5500000000011</v>
      </c>
      <c r="F45" s="14"/>
      <c r="G45" s="14"/>
      <c r="H45" s="15">
        <f>E45*D45</f>
        <v>9387.5500000000011</v>
      </c>
      <c r="J45" s="1">
        <f t="shared" si="0"/>
        <v>7556.9777500000009</v>
      </c>
      <c r="K45" s="1">
        <v>93</v>
      </c>
      <c r="L45" s="5">
        <f>H45</f>
        <v>9387.5500000000011</v>
      </c>
      <c r="N45" s="1">
        <f t="shared" si="1"/>
        <v>56325.3</v>
      </c>
      <c r="O45" s="1">
        <v>0.6</v>
      </c>
      <c r="P45" s="33">
        <f t="shared" si="2"/>
        <v>33795.18</v>
      </c>
    </row>
    <row r="46" spans="1:16" ht="15" customHeight="1" x14ac:dyDescent="0.25">
      <c r="A46" s="10">
        <v>2</v>
      </c>
      <c r="B46" s="11">
        <v>3439</v>
      </c>
      <c r="C46" s="16" t="s">
        <v>41</v>
      </c>
      <c r="D46" s="23">
        <v>1</v>
      </c>
      <c r="E46" s="14">
        <f>'[1]Сотрудники (2)'!O29</f>
        <v>12935.550000000001</v>
      </c>
      <c r="F46" s="14"/>
      <c r="G46" s="14"/>
      <c r="H46" s="15">
        <f>E46*D46</f>
        <v>12935.550000000001</v>
      </c>
      <c r="J46" s="1">
        <f t="shared" si="0"/>
        <v>10413.117750000001</v>
      </c>
      <c r="K46" s="1">
        <v>93</v>
      </c>
      <c r="L46" s="5">
        <f>H46</f>
        <v>12935.550000000001</v>
      </c>
      <c r="O46" s="1">
        <v>0</v>
      </c>
      <c r="P46" s="33">
        <f t="shared" si="2"/>
        <v>0</v>
      </c>
    </row>
    <row r="47" spans="1:16" ht="15" customHeight="1" x14ac:dyDescent="0.25">
      <c r="A47" s="10">
        <v>3</v>
      </c>
      <c r="B47" s="11">
        <v>9151</v>
      </c>
      <c r="C47" s="21" t="s">
        <v>42</v>
      </c>
      <c r="D47" s="23">
        <v>1</v>
      </c>
      <c r="E47" s="14">
        <v>6700</v>
      </c>
      <c r="F47" s="14"/>
      <c r="G47" s="14"/>
      <c r="H47" s="15">
        <f>E47*D47</f>
        <v>6700</v>
      </c>
      <c r="J47" s="1">
        <f t="shared" si="0"/>
        <v>5393.5</v>
      </c>
      <c r="K47" s="1">
        <v>93</v>
      </c>
      <c r="L47" s="5">
        <f>H47</f>
        <v>6700</v>
      </c>
      <c r="O47" s="1">
        <v>0</v>
      </c>
      <c r="P47" s="33">
        <f t="shared" si="2"/>
        <v>0</v>
      </c>
    </row>
    <row r="48" spans="1:16" ht="15" customHeight="1" x14ac:dyDescent="0.25">
      <c r="A48" s="10"/>
      <c r="B48" s="11"/>
      <c r="C48" s="12" t="s">
        <v>17</v>
      </c>
      <c r="D48" s="20">
        <f>SUM(D45:D47)</f>
        <v>3</v>
      </c>
      <c r="E48" s="18">
        <f>E47+E46+E45</f>
        <v>29023.100000000006</v>
      </c>
      <c r="F48" s="18"/>
      <c r="G48" s="18"/>
      <c r="H48" s="19">
        <f>H47+H46+H45</f>
        <v>29023.100000000006</v>
      </c>
      <c r="J48" s="1">
        <f t="shared" si="0"/>
        <v>23363.595500000007</v>
      </c>
      <c r="N48" s="1">
        <f t="shared" si="1"/>
        <v>0</v>
      </c>
      <c r="P48" s="33">
        <f t="shared" si="2"/>
        <v>0</v>
      </c>
    </row>
    <row r="49" spans="1:16" ht="15" customHeight="1" x14ac:dyDescent="0.25">
      <c r="A49" s="10"/>
      <c r="B49" s="11"/>
      <c r="C49" s="12" t="s">
        <v>65</v>
      </c>
      <c r="D49" s="13"/>
      <c r="E49" s="14"/>
      <c r="F49" s="14"/>
      <c r="G49" s="14"/>
      <c r="H49" s="15"/>
      <c r="J49" s="1">
        <f t="shared" si="0"/>
        <v>0</v>
      </c>
      <c r="N49" s="1">
        <f t="shared" si="1"/>
        <v>0</v>
      </c>
      <c r="P49" s="33">
        <f t="shared" si="2"/>
        <v>0</v>
      </c>
    </row>
    <row r="50" spans="1:16" ht="15" customHeight="1" x14ac:dyDescent="0.25">
      <c r="A50" s="10">
        <v>1</v>
      </c>
      <c r="B50" s="11" t="s">
        <v>43</v>
      </c>
      <c r="C50" s="16" t="s">
        <v>44</v>
      </c>
      <c r="D50" s="13">
        <v>1</v>
      </c>
      <c r="E50" s="14">
        <f>'[1]Сотрудники (2)'!O33</f>
        <v>14044.300000000001</v>
      </c>
      <c r="F50" s="14"/>
      <c r="G50" s="14"/>
      <c r="H50" s="15">
        <f t="shared" ref="H50:H58" si="3">E50*D50</f>
        <v>14044.300000000001</v>
      </c>
      <c r="J50" s="1">
        <f t="shared" si="0"/>
        <v>11305.661500000002</v>
      </c>
      <c r="K50" s="1">
        <v>91</v>
      </c>
      <c r="L50" s="5">
        <f>H50</f>
        <v>14044.300000000001</v>
      </c>
      <c r="N50" s="35">
        <f>L50*6</f>
        <v>84265.8</v>
      </c>
      <c r="O50" s="1">
        <v>1</v>
      </c>
      <c r="P50" s="33">
        <f t="shared" si="2"/>
        <v>84265.8</v>
      </c>
    </row>
    <row r="51" spans="1:16" ht="15" customHeight="1" x14ac:dyDescent="0.25">
      <c r="A51" s="10">
        <v>2</v>
      </c>
      <c r="B51" s="11">
        <v>9161</v>
      </c>
      <c r="C51" s="16" t="s">
        <v>45</v>
      </c>
      <c r="D51" s="23">
        <v>30</v>
      </c>
      <c r="E51" s="14">
        <f>'[1]Сотрудники (2)'!O50</f>
        <v>7053.6</v>
      </c>
      <c r="F51" s="14"/>
      <c r="G51" s="14"/>
      <c r="H51" s="15">
        <f t="shared" si="3"/>
        <v>211608</v>
      </c>
      <c r="J51" s="1">
        <f t="shared" si="0"/>
        <v>5678.148000000001</v>
      </c>
      <c r="K51" s="1">
        <v>23</v>
      </c>
      <c r="L51" s="5">
        <f t="shared" ref="L51:L58" si="4">H51</f>
        <v>211608</v>
      </c>
      <c r="N51" s="35">
        <f t="shared" si="1"/>
        <v>1269648</v>
      </c>
      <c r="O51" s="1">
        <v>1</v>
      </c>
      <c r="P51" s="33">
        <f t="shared" si="2"/>
        <v>1269648</v>
      </c>
    </row>
    <row r="52" spans="1:16" ht="15" customHeight="1" x14ac:dyDescent="0.25">
      <c r="A52" s="10">
        <v>3</v>
      </c>
      <c r="B52" s="11">
        <v>9333</v>
      </c>
      <c r="C52" s="16" t="s">
        <v>46</v>
      </c>
      <c r="D52" s="13">
        <v>2</v>
      </c>
      <c r="E52" s="14">
        <f>'[1]Сотрудники (2)'!O34</f>
        <v>7633.3</v>
      </c>
      <c r="F52" s="14"/>
      <c r="G52" s="14"/>
      <c r="H52" s="15">
        <f t="shared" si="3"/>
        <v>15266.6</v>
      </c>
      <c r="J52" s="1">
        <f t="shared" si="0"/>
        <v>6144.8065000000006</v>
      </c>
      <c r="K52" s="1">
        <v>23</v>
      </c>
      <c r="L52" s="5">
        <f t="shared" si="4"/>
        <v>15266.6</v>
      </c>
      <c r="N52" s="35">
        <f t="shared" si="1"/>
        <v>91599.6</v>
      </c>
      <c r="O52" s="1">
        <v>1</v>
      </c>
      <c r="P52" s="33">
        <f t="shared" si="2"/>
        <v>91599.6</v>
      </c>
    </row>
    <row r="53" spans="1:16" ht="15" customHeight="1" x14ac:dyDescent="0.25">
      <c r="A53" s="10">
        <v>4</v>
      </c>
      <c r="B53" s="11">
        <v>9132</v>
      </c>
      <c r="C53" s="16" t="s">
        <v>47</v>
      </c>
      <c r="D53" s="13">
        <v>2</v>
      </c>
      <c r="E53" s="14">
        <f>'[1]Сотрудники (2)'!O63</f>
        <v>6908.6500000000005</v>
      </c>
      <c r="F53" s="14"/>
      <c r="G53" s="14"/>
      <c r="H53" s="15">
        <f t="shared" si="3"/>
        <v>13817.300000000001</v>
      </c>
      <c r="J53" s="1">
        <f t="shared" si="0"/>
        <v>5561.4632500000007</v>
      </c>
      <c r="K53" s="1">
        <v>23</v>
      </c>
      <c r="L53" s="5">
        <f t="shared" si="4"/>
        <v>13817.300000000001</v>
      </c>
      <c r="N53" s="35">
        <f t="shared" si="1"/>
        <v>82903.8</v>
      </c>
      <c r="O53" s="1">
        <v>1</v>
      </c>
      <c r="P53" s="33">
        <f t="shared" si="2"/>
        <v>82903.8</v>
      </c>
    </row>
    <row r="54" spans="1:16" ht="15" customHeight="1" x14ac:dyDescent="0.25">
      <c r="A54" s="10">
        <v>5</v>
      </c>
      <c r="B54" s="11">
        <v>8322</v>
      </c>
      <c r="C54" s="16" t="s">
        <v>49</v>
      </c>
      <c r="D54" s="13">
        <v>1</v>
      </c>
      <c r="E54" s="14">
        <f>'[1]Сотрудники (2)'!O65</f>
        <v>11739.85</v>
      </c>
      <c r="F54" s="14"/>
      <c r="G54" s="14"/>
      <c r="H54" s="15">
        <f t="shared" si="3"/>
        <v>11739.85</v>
      </c>
      <c r="J54" s="1">
        <f t="shared" si="0"/>
        <v>9450.5792500000007</v>
      </c>
      <c r="K54" s="1">
        <v>23</v>
      </c>
      <c r="L54" s="5">
        <f t="shared" si="4"/>
        <v>11739.85</v>
      </c>
      <c r="N54" s="35">
        <f t="shared" si="1"/>
        <v>70439.100000000006</v>
      </c>
      <c r="O54" s="1">
        <v>1</v>
      </c>
      <c r="P54" s="33">
        <f t="shared" si="2"/>
        <v>70439.100000000006</v>
      </c>
    </row>
    <row r="55" spans="1:16" ht="15" customHeight="1" x14ac:dyDescent="0.25">
      <c r="A55" s="10">
        <v>6</v>
      </c>
      <c r="B55" s="11">
        <v>8332</v>
      </c>
      <c r="C55" s="16" t="s">
        <v>50</v>
      </c>
      <c r="D55" s="13">
        <v>2</v>
      </c>
      <c r="E55" s="14">
        <f>'[1]Сотрудники (2)'!O66</f>
        <v>13305.150000000001</v>
      </c>
      <c r="F55" s="14"/>
      <c r="G55" s="14"/>
      <c r="H55" s="15">
        <f t="shared" si="3"/>
        <v>26610.300000000003</v>
      </c>
      <c r="J55" s="1">
        <f t="shared" si="0"/>
        <v>10710.645750000001</v>
      </c>
      <c r="K55" s="1">
        <v>23</v>
      </c>
      <c r="L55" s="5">
        <f t="shared" si="4"/>
        <v>26610.300000000003</v>
      </c>
      <c r="N55" s="35">
        <f t="shared" si="1"/>
        <v>159661.80000000002</v>
      </c>
      <c r="O55" s="1">
        <v>1</v>
      </c>
      <c r="P55" s="33">
        <f t="shared" si="2"/>
        <v>159661.80000000002</v>
      </c>
    </row>
    <row r="56" spans="1:16" ht="15" customHeight="1" x14ac:dyDescent="0.25">
      <c r="A56" s="10">
        <v>7</v>
      </c>
      <c r="B56" s="11">
        <v>8331</v>
      </c>
      <c r="C56" s="16" t="s">
        <v>51</v>
      </c>
      <c r="D56" s="13">
        <v>1</v>
      </c>
      <c r="E56" s="14">
        <f>'[1]Сотрудники (2)'!O67</f>
        <v>11383.300000000001</v>
      </c>
      <c r="F56" s="14"/>
      <c r="G56" s="14"/>
      <c r="H56" s="15">
        <f t="shared" si="3"/>
        <v>11383.300000000001</v>
      </c>
      <c r="J56" s="1">
        <f t="shared" si="0"/>
        <v>9163.5565000000006</v>
      </c>
      <c r="K56" s="1">
        <v>23</v>
      </c>
      <c r="L56" s="5">
        <f t="shared" si="4"/>
        <v>11383.300000000001</v>
      </c>
      <c r="N56" s="35">
        <f t="shared" si="1"/>
        <v>68299.8</v>
      </c>
      <c r="O56" s="1">
        <v>1</v>
      </c>
      <c r="P56" s="33">
        <f t="shared" si="2"/>
        <v>68299.8</v>
      </c>
    </row>
    <row r="57" spans="1:16" ht="15" customHeight="1" x14ac:dyDescent="0.25">
      <c r="A57" s="10">
        <v>8</v>
      </c>
      <c r="B57" s="11">
        <v>8322</v>
      </c>
      <c r="C57" s="16" t="s">
        <v>64</v>
      </c>
      <c r="D57" s="13">
        <v>1</v>
      </c>
      <c r="E57" s="14">
        <v>9759.0500000000011</v>
      </c>
      <c r="F57" s="14"/>
      <c r="G57" s="14"/>
      <c r="H57" s="15">
        <f t="shared" ref="H57" si="5">E57*D57</f>
        <v>9759.0500000000011</v>
      </c>
      <c r="L57" s="5"/>
      <c r="N57" s="35"/>
    </row>
    <row r="58" spans="1:16" ht="15" customHeight="1" x14ac:dyDescent="0.25">
      <c r="A58" s="10">
        <v>9</v>
      </c>
      <c r="B58" s="11">
        <v>8322</v>
      </c>
      <c r="C58" s="16" t="s">
        <v>52</v>
      </c>
      <c r="D58" s="13">
        <v>1</v>
      </c>
      <c r="E58" s="14">
        <f>'[1]Сотрудники (2)'!O68</f>
        <v>9420.85</v>
      </c>
      <c r="F58" s="14"/>
      <c r="G58" s="14"/>
      <c r="H58" s="15">
        <f t="shared" si="3"/>
        <v>9420.85</v>
      </c>
      <c r="J58" s="1">
        <f t="shared" si="0"/>
        <v>7583.7842500000006</v>
      </c>
      <c r="K58" s="1">
        <v>23</v>
      </c>
      <c r="L58" s="5">
        <f t="shared" si="4"/>
        <v>9420.85</v>
      </c>
      <c r="N58" s="35">
        <f t="shared" si="1"/>
        <v>56525.100000000006</v>
      </c>
      <c r="O58" s="1">
        <v>1</v>
      </c>
      <c r="P58" s="33">
        <f t="shared" si="2"/>
        <v>56525.100000000006</v>
      </c>
    </row>
    <row r="59" spans="1:16" ht="15" customHeight="1" x14ac:dyDescent="0.25">
      <c r="A59" s="10"/>
      <c r="B59" s="11"/>
      <c r="C59" s="21" t="s">
        <v>53</v>
      </c>
      <c r="D59" s="17">
        <f>SUM(D50:D58)</f>
        <v>41</v>
      </c>
      <c r="E59" s="18">
        <f>SUM(E50:E58)</f>
        <v>91248.05</v>
      </c>
      <c r="F59" s="18"/>
      <c r="G59" s="18"/>
      <c r="H59" s="19">
        <f>SUM(H50:H58)</f>
        <v>323649.54999999993</v>
      </c>
      <c r="J59" s="1">
        <f t="shared" si="0"/>
        <v>73454.680250000005</v>
      </c>
      <c r="P59" s="33">
        <f t="shared" si="2"/>
        <v>0</v>
      </c>
    </row>
    <row r="60" spans="1:16" ht="15" customHeight="1" x14ac:dyDescent="0.25">
      <c r="A60" s="10"/>
      <c r="B60" s="11"/>
      <c r="C60" s="12" t="s">
        <v>54</v>
      </c>
      <c r="D60" s="20"/>
      <c r="E60" s="14"/>
      <c r="F60" s="14"/>
      <c r="G60" s="14"/>
      <c r="H60" s="19"/>
      <c r="J60" s="1">
        <f t="shared" si="0"/>
        <v>0</v>
      </c>
      <c r="P60" s="33">
        <f t="shared" si="2"/>
        <v>0</v>
      </c>
    </row>
    <row r="61" spans="1:16" ht="15" customHeight="1" x14ac:dyDescent="0.25">
      <c r="A61" s="10">
        <v>1</v>
      </c>
      <c r="B61" s="11" t="s">
        <v>43</v>
      </c>
      <c r="C61" s="16" t="s">
        <v>55</v>
      </c>
      <c r="D61" s="23">
        <v>1</v>
      </c>
      <c r="E61" s="14">
        <f>'[1]Сотрудники (2)'!O70</f>
        <v>14044.300000000001</v>
      </c>
      <c r="F61" s="14"/>
      <c r="G61" s="14"/>
      <c r="H61" s="15">
        <f>E61*D61</f>
        <v>14044.300000000001</v>
      </c>
      <c r="J61" s="1">
        <f t="shared" si="0"/>
        <v>11305.661500000002</v>
      </c>
      <c r="K61" s="1">
        <v>91</v>
      </c>
      <c r="L61" s="5">
        <f t="shared" ref="L61:L68" si="6">H61</f>
        <v>14044.300000000001</v>
      </c>
      <c r="O61" s="1">
        <v>0</v>
      </c>
      <c r="P61" s="33">
        <f t="shared" si="2"/>
        <v>0</v>
      </c>
    </row>
    <row r="62" spans="1:16" ht="15" customHeight="1" x14ac:dyDescent="0.25">
      <c r="A62" s="10">
        <v>2</v>
      </c>
      <c r="B62" s="11">
        <v>9333</v>
      </c>
      <c r="C62" s="16" t="s">
        <v>46</v>
      </c>
      <c r="D62" s="23">
        <v>7</v>
      </c>
      <c r="E62" s="14">
        <f>'[1]Сотрудники (2)'!O71</f>
        <v>7633.3</v>
      </c>
      <c r="F62" s="14"/>
      <c r="G62" s="14"/>
      <c r="H62" s="15">
        <f t="shared" ref="H62:H68" si="7">E62*D62</f>
        <v>53433.1</v>
      </c>
      <c r="J62" s="1">
        <f t="shared" si="0"/>
        <v>6144.8065000000006</v>
      </c>
      <c r="K62" s="1">
        <v>23</v>
      </c>
      <c r="L62" s="5">
        <f t="shared" si="6"/>
        <v>53433.1</v>
      </c>
      <c r="O62" s="1">
        <v>0</v>
      </c>
      <c r="P62" s="33">
        <f t="shared" si="2"/>
        <v>0</v>
      </c>
    </row>
    <row r="63" spans="1:16" ht="15" customHeight="1" x14ac:dyDescent="0.25">
      <c r="A63" s="10">
        <v>3</v>
      </c>
      <c r="B63" s="11">
        <v>8322</v>
      </c>
      <c r="C63" s="16" t="s">
        <v>56</v>
      </c>
      <c r="D63" s="23">
        <v>3</v>
      </c>
      <c r="E63" s="14">
        <f>'[1]Сотрудники (2)'!O78</f>
        <v>12851</v>
      </c>
      <c r="F63" s="14"/>
      <c r="G63" s="14"/>
      <c r="H63" s="15">
        <f t="shared" si="7"/>
        <v>38553</v>
      </c>
      <c r="J63" s="1">
        <f t="shared" si="0"/>
        <v>10345.055</v>
      </c>
      <c r="K63" s="1">
        <v>23</v>
      </c>
      <c r="L63" s="5">
        <f t="shared" si="6"/>
        <v>38553</v>
      </c>
      <c r="O63" s="1">
        <v>0</v>
      </c>
      <c r="P63" s="33">
        <f t="shared" si="2"/>
        <v>0</v>
      </c>
    </row>
    <row r="64" spans="1:16" ht="15" customHeight="1" x14ac:dyDescent="0.25">
      <c r="A64" s="10">
        <v>4</v>
      </c>
      <c r="B64" s="11">
        <v>8331</v>
      </c>
      <c r="C64" s="16" t="s">
        <v>57</v>
      </c>
      <c r="D64" s="23">
        <v>1</v>
      </c>
      <c r="E64" s="14">
        <f>'[1]Сотрудники (2)'!O82</f>
        <v>13305.150000000001</v>
      </c>
      <c r="F64" s="14"/>
      <c r="G64" s="14"/>
      <c r="H64" s="15">
        <f t="shared" si="7"/>
        <v>13305.150000000001</v>
      </c>
      <c r="J64" s="1">
        <f t="shared" si="0"/>
        <v>10710.645750000001</v>
      </c>
      <c r="K64" s="1">
        <v>23</v>
      </c>
      <c r="L64" s="5">
        <f t="shared" si="6"/>
        <v>13305.150000000001</v>
      </c>
      <c r="O64" s="1">
        <v>0</v>
      </c>
      <c r="P64" s="33">
        <f t="shared" si="2"/>
        <v>0</v>
      </c>
    </row>
    <row r="65" spans="1:16" ht="15" customHeight="1" x14ac:dyDescent="0.25">
      <c r="A65" s="10">
        <v>5</v>
      </c>
      <c r="B65" s="11">
        <v>8331</v>
      </c>
      <c r="C65" s="16" t="s">
        <v>51</v>
      </c>
      <c r="D65" s="23">
        <v>1</v>
      </c>
      <c r="E65" s="14">
        <v>11383.300000000001</v>
      </c>
      <c r="F65" s="14"/>
      <c r="G65" s="14"/>
      <c r="H65" s="15">
        <v>11383.300000000001</v>
      </c>
      <c r="K65" s="1">
        <v>23</v>
      </c>
      <c r="L65" s="5">
        <f t="shared" si="6"/>
        <v>11383.300000000001</v>
      </c>
      <c r="O65" s="1">
        <v>0</v>
      </c>
      <c r="P65" s="33">
        <f t="shared" si="2"/>
        <v>0</v>
      </c>
    </row>
    <row r="66" spans="1:16" ht="15" customHeight="1" x14ac:dyDescent="0.25">
      <c r="A66" s="10">
        <v>6</v>
      </c>
      <c r="B66" s="11">
        <v>8322</v>
      </c>
      <c r="C66" s="16" t="s">
        <v>49</v>
      </c>
      <c r="D66" s="26">
        <v>1</v>
      </c>
      <c r="E66" s="14">
        <f>'[1]Сотрудники (2)'!O81</f>
        <v>10725.300000000001</v>
      </c>
      <c r="F66" s="14"/>
      <c r="G66" s="14"/>
      <c r="H66" s="15">
        <f t="shared" si="7"/>
        <v>10725.300000000001</v>
      </c>
      <c r="J66" s="1">
        <f t="shared" si="0"/>
        <v>8633.8665000000019</v>
      </c>
      <c r="K66" s="1">
        <v>23</v>
      </c>
      <c r="L66" s="5">
        <f t="shared" si="6"/>
        <v>10725.300000000001</v>
      </c>
      <c r="O66" s="1">
        <v>0</v>
      </c>
      <c r="P66" s="33">
        <f t="shared" si="2"/>
        <v>0</v>
      </c>
    </row>
    <row r="67" spans="1:16" ht="15" customHeight="1" x14ac:dyDescent="0.25">
      <c r="A67" s="10">
        <v>7</v>
      </c>
      <c r="B67" s="11">
        <v>8332</v>
      </c>
      <c r="C67" s="16" t="s">
        <v>50</v>
      </c>
      <c r="D67" s="13">
        <v>1</v>
      </c>
      <c r="E67" s="14">
        <f>E55</f>
        <v>13305.150000000001</v>
      </c>
      <c r="F67" s="14"/>
      <c r="G67" s="14"/>
      <c r="H67" s="15">
        <f t="shared" si="7"/>
        <v>13305.150000000001</v>
      </c>
      <c r="K67" s="1">
        <v>23</v>
      </c>
      <c r="L67" s="5">
        <f t="shared" si="6"/>
        <v>13305.150000000001</v>
      </c>
      <c r="O67" s="1">
        <v>0</v>
      </c>
      <c r="P67" s="33">
        <f t="shared" si="2"/>
        <v>0</v>
      </c>
    </row>
    <row r="68" spans="1:16" ht="15" customHeight="1" x14ac:dyDescent="0.25">
      <c r="A68" s="10">
        <v>8</v>
      </c>
      <c r="B68" s="11">
        <v>8322</v>
      </c>
      <c r="C68" s="16" t="s">
        <v>58</v>
      </c>
      <c r="D68" s="13">
        <v>1</v>
      </c>
      <c r="E68" s="14">
        <f>'[1]Сотрудники (2)'!O83</f>
        <v>10870.2</v>
      </c>
      <c r="F68" s="14"/>
      <c r="G68" s="14"/>
      <c r="H68" s="15">
        <f t="shared" si="7"/>
        <v>10870.2</v>
      </c>
      <c r="J68" s="1">
        <f t="shared" si="0"/>
        <v>8750.5110000000004</v>
      </c>
      <c r="K68" s="1">
        <v>23</v>
      </c>
      <c r="L68" s="5">
        <f t="shared" si="6"/>
        <v>10870.2</v>
      </c>
      <c r="O68" s="1">
        <v>0</v>
      </c>
      <c r="P68" s="33">
        <f t="shared" si="2"/>
        <v>0</v>
      </c>
    </row>
    <row r="69" spans="1:16" ht="15" customHeight="1" x14ac:dyDescent="0.25">
      <c r="A69" s="10"/>
      <c r="B69" s="11"/>
      <c r="C69" s="21" t="s">
        <v>53</v>
      </c>
      <c r="D69" s="20">
        <f>SUM(D61:D68)</f>
        <v>16</v>
      </c>
      <c r="E69" s="18">
        <f>SUM(E61:E68)</f>
        <v>94117.7</v>
      </c>
      <c r="F69" s="18"/>
      <c r="G69" s="18"/>
      <c r="H69" s="19">
        <f>SUM(H61:H68)</f>
        <v>165619.5</v>
      </c>
      <c r="O69" s="1">
        <v>0</v>
      </c>
      <c r="P69" s="33">
        <f t="shared" si="2"/>
        <v>0</v>
      </c>
    </row>
    <row r="70" spans="1:16" ht="15" customHeight="1" x14ac:dyDescent="0.25">
      <c r="A70" s="10"/>
      <c r="B70" s="11"/>
      <c r="C70" s="12" t="s">
        <v>62</v>
      </c>
      <c r="D70" s="23"/>
      <c r="E70" s="14"/>
      <c r="F70" s="14"/>
      <c r="G70" s="14"/>
      <c r="H70" s="19"/>
    </row>
    <row r="71" spans="1:16" ht="15" customHeight="1" x14ac:dyDescent="0.25">
      <c r="A71" s="10">
        <v>1</v>
      </c>
      <c r="B71" s="11">
        <v>1499</v>
      </c>
      <c r="C71" s="21" t="s">
        <v>63</v>
      </c>
      <c r="D71" s="23">
        <v>1</v>
      </c>
      <c r="E71" s="14">
        <v>14305.2</v>
      </c>
      <c r="F71" s="14"/>
      <c r="G71" s="14"/>
      <c r="H71" s="15">
        <f>E71*D71</f>
        <v>14305.2</v>
      </c>
    </row>
    <row r="72" spans="1:16" ht="15" customHeight="1" x14ac:dyDescent="0.25">
      <c r="A72" s="10">
        <v>2</v>
      </c>
      <c r="B72" s="11">
        <v>9161</v>
      </c>
      <c r="C72" s="16" t="s">
        <v>45</v>
      </c>
      <c r="D72" s="23">
        <v>4</v>
      </c>
      <c r="E72" s="14">
        <v>6812</v>
      </c>
      <c r="F72" s="14"/>
      <c r="G72" s="14"/>
      <c r="H72" s="15">
        <f t="shared" ref="H72:H73" si="8">E72*D72</f>
        <v>27248</v>
      </c>
    </row>
    <row r="73" spans="1:16" ht="15" customHeight="1" x14ac:dyDescent="0.25">
      <c r="A73" s="10">
        <v>3</v>
      </c>
      <c r="B73" s="11">
        <v>8322</v>
      </c>
      <c r="C73" s="16" t="s">
        <v>64</v>
      </c>
      <c r="D73" s="13">
        <v>1</v>
      </c>
      <c r="E73" s="14">
        <v>10725.3</v>
      </c>
      <c r="F73" s="14"/>
      <c r="G73" s="14"/>
      <c r="H73" s="15">
        <f t="shared" si="8"/>
        <v>10725.3</v>
      </c>
    </row>
    <row r="74" spans="1:16" ht="15" customHeight="1" x14ac:dyDescent="0.25">
      <c r="A74" s="10">
        <v>4</v>
      </c>
      <c r="B74" s="11">
        <v>5143</v>
      </c>
      <c r="C74" s="16" t="s">
        <v>48</v>
      </c>
      <c r="D74" s="13">
        <v>1</v>
      </c>
      <c r="E74" s="14">
        <v>6700</v>
      </c>
      <c r="F74" s="14"/>
      <c r="G74" s="14"/>
      <c r="H74" s="15">
        <f t="shared" ref="H74" si="9">E74*D74</f>
        <v>6700</v>
      </c>
    </row>
    <row r="75" spans="1:16" ht="15" customHeight="1" thickBot="1" x14ac:dyDescent="0.3">
      <c r="A75" s="38"/>
      <c r="B75" s="39"/>
      <c r="C75" s="40" t="s">
        <v>53</v>
      </c>
      <c r="D75" s="41">
        <f>SUM(D71:D74)</f>
        <v>7</v>
      </c>
      <c r="E75" s="42">
        <f>SUM(E71:E74)</f>
        <v>38542.5</v>
      </c>
      <c r="F75" s="42"/>
      <c r="G75" s="42"/>
      <c r="H75" s="44">
        <f>SUM(H71:H74)</f>
        <v>58978.5</v>
      </c>
    </row>
    <row r="76" spans="1:16" s="27" customFormat="1" ht="15" customHeight="1" thickBot="1" x14ac:dyDescent="0.3">
      <c r="A76" s="45"/>
      <c r="B76" s="46"/>
      <c r="C76" s="47" t="s">
        <v>59</v>
      </c>
      <c r="D76" s="48">
        <f>D18+D22+D26+D30+D35+D38+D43+D48+D59+D69+D75</f>
        <v>78.5</v>
      </c>
      <c r="E76" s="49">
        <f>E18+E22+E26+E30+E35+E38+E43+E48+E59+E69+E75</f>
        <v>446690.10000000003</v>
      </c>
      <c r="F76" s="49">
        <f>F18+F22+F26+F30+F35+F38+F43+F48+F59+F69+F75</f>
        <v>0</v>
      </c>
      <c r="G76" s="49">
        <f>G18+G22+G26+G30+G35+G38+G43+G48+G59+G69+G75</f>
        <v>0</v>
      </c>
      <c r="H76" s="50">
        <f>H18+H22+H26+H30+H35+H38+H43+H48+H59+H69+H75</f>
        <v>744926.02499999991</v>
      </c>
      <c r="I76" s="1"/>
      <c r="L76" s="27">
        <f>SUM(L17:L69)</f>
        <v>665840.02499999991</v>
      </c>
      <c r="P76" s="34"/>
    </row>
    <row r="77" spans="1:16" s="27" customFormat="1" x14ac:dyDescent="0.25">
      <c r="A77" s="28"/>
      <c r="B77" s="29"/>
      <c r="C77" s="28"/>
      <c r="D77" s="28"/>
      <c r="E77" s="30"/>
      <c r="F77" s="28"/>
      <c r="G77" s="51"/>
      <c r="H77" s="31"/>
      <c r="I77" s="1"/>
      <c r="P77" s="34"/>
    </row>
    <row r="78" spans="1:16" s="27" customFormat="1" x14ac:dyDescent="0.25">
      <c r="A78" s="28"/>
      <c r="B78" s="29"/>
      <c r="C78" s="28"/>
      <c r="D78" s="28"/>
      <c r="E78" s="30"/>
      <c r="F78" s="28"/>
      <c r="G78" s="52"/>
      <c r="H78" s="30"/>
      <c r="I78" s="1"/>
      <c r="P78" s="34"/>
    </row>
    <row r="79" spans="1:16" x14ac:dyDescent="0.25">
      <c r="F79" s="53"/>
      <c r="G79" s="53"/>
      <c r="M79" s="32"/>
      <c r="P79" s="1"/>
    </row>
    <row r="80" spans="1:16" x14ac:dyDescent="0.25">
      <c r="F80" s="53"/>
      <c r="G80" s="53"/>
      <c r="M80" s="32"/>
      <c r="P80" s="1"/>
    </row>
    <row r="81" spans="6:16" x14ac:dyDescent="0.25">
      <c r="F81" s="53"/>
      <c r="G81" s="53"/>
      <c r="M81" s="32"/>
      <c r="P81" s="1"/>
    </row>
    <row r="82" spans="6:16" x14ac:dyDescent="0.25">
      <c r="F82" s="53"/>
      <c r="G82" s="53"/>
      <c r="M82" s="32"/>
      <c r="P82" s="1"/>
    </row>
    <row r="83" spans="6:16" x14ac:dyDescent="0.25">
      <c r="F83" s="53"/>
      <c r="G83" s="53"/>
    </row>
    <row r="84" spans="6:16" x14ac:dyDescent="0.25">
      <c r="L84" s="1">
        <f>SUM(L79:L83)</f>
        <v>0</v>
      </c>
      <c r="N84" s="1">
        <f>SUM(N79:N83)</f>
        <v>0</v>
      </c>
      <c r="P84" s="33">
        <f>SUM(P79:P83)</f>
        <v>0</v>
      </c>
    </row>
  </sheetData>
  <mergeCells count="20">
    <mergeCell ref="B2:C2"/>
    <mergeCell ref="E2:H2"/>
    <mergeCell ref="B3:C3"/>
    <mergeCell ref="E3:H3"/>
    <mergeCell ref="E4:H4"/>
    <mergeCell ref="F80:G80"/>
    <mergeCell ref="F81:G81"/>
    <mergeCell ref="F82:G82"/>
    <mergeCell ref="F83:G83"/>
    <mergeCell ref="G5:H5"/>
    <mergeCell ref="A10:H10"/>
    <mergeCell ref="A11:H11"/>
    <mergeCell ref="A13:A14"/>
    <mergeCell ref="B13:B14"/>
    <mergeCell ref="C13:C14"/>
    <mergeCell ref="D13:D14"/>
    <mergeCell ref="E13:E14"/>
    <mergeCell ref="F13:G13"/>
    <mergeCell ref="H13:H14"/>
    <mergeCell ref="F79:G79"/>
  </mergeCells>
  <pageMargins left="0.25" right="0.25" top="0.75" bottom="0.75" header="0.3" footer="0.3"/>
  <pageSetup paperSize="9" scale="80" fitToHeight="0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штатне (6)</vt:lpstr>
      <vt:lpstr>'штатне (6)'!Заголовки_для_печати</vt:lpstr>
      <vt:lpstr>'штатне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w.master</dc:creator>
  <cp:lastModifiedBy>UserГ</cp:lastModifiedBy>
  <cp:lastPrinted>2023-03-15T13:31:47Z</cp:lastPrinted>
  <dcterms:created xsi:type="dcterms:W3CDTF">2022-11-18T08:11:25Z</dcterms:created>
  <dcterms:modified xsi:type="dcterms:W3CDTF">2023-03-15T13:33:58Z</dcterms:modified>
</cp:coreProperties>
</file>